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40" windowWidth="21720" windowHeight="12330"/>
  </bookViews>
  <sheets>
    <sheet name="логистика new" sheetId="7" r:id="rId1"/>
    <sheet name="Условия поставки" sheetId="2" r:id="rId2"/>
  </sheets>
  <definedNames>
    <definedName name="_xlnm._FilterDatabase" localSheetId="0" hidden="1">'логистика new'!$A$2:$P$121</definedName>
  </definedNames>
  <calcPr calcId="145621"/>
</workbook>
</file>

<file path=xl/calcChain.xml><?xml version="1.0" encoding="utf-8"?>
<calcChain xmlns="http://schemas.openxmlformats.org/spreadsheetml/2006/main">
  <c r="P3" i="7" l="1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F122" i="7"/>
  <c r="G122" i="7"/>
  <c r="H122" i="7"/>
  <c r="I122" i="7"/>
  <c r="J122" i="7"/>
  <c r="K122" i="7"/>
  <c r="L122" i="7"/>
  <c r="M122" i="7"/>
  <c r="N122" i="7"/>
  <c r="O122" i="7"/>
  <c r="P122" i="7"/>
</calcChain>
</file>

<file path=xl/sharedStrings.xml><?xml version="1.0" encoding="utf-8"?>
<sst xmlns="http://schemas.openxmlformats.org/spreadsheetml/2006/main" count="541" uniqueCount="291">
  <si>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</si>
  <si>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</si>
  <si>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</si>
  <si>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</si>
  <si>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</si>
  <si>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</si>
  <si>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</si>
  <si>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</si>
  <si>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</si>
  <si>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</si>
  <si>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</si>
  <si>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</si>
  <si>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</si>
  <si>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</si>
  <si>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Предохранитель ПКН 001-10У3</t>
  </si>
  <si>
    <t>Предохранитель SIBA F 0,5А AC 10кВ 8х150</t>
  </si>
  <si>
    <t>Предохранитель ПКТ 101-10-10-31,5 У3</t>
  </si>
  <si>
    <t>Предохранитель ПКТ 101-10-16-12,5 У3</t>
  </si>
  <si>
    <t>Предохранитель ПКТ 101-10-16-31,5 У3</t>
  </si>
  <si>
    <t>Предохранитель ПКТ 101-10-3,2-12,5 У3</t>
  </si>
  <si>
    <t>Предохранитель ПКТ 101-10-3,2-31,5 У1</t>
  </si>
  <si>
    <t>Предохранитель ПКТ 101-10-8-31,5 У3</t>
  </si>
  <si>
    <t>Предохранитель ПКН 001-10У1</t>
  </si>
  <si>
    <t>Патрон ПТ 1.1-10-5-31,5 УЗ</t>
  </si>
  <si>
    <t>Патрон ПТ 1.1-10-10-31,5 УЗ</t>
  </si>
  <si>
    <t>Патрон ПТ 1.1-10-3,2-31,5 У3</t>
  </si>
  <si>
    <t>Предохранитель ППН-33-23-00 УХЛ3 63А</t>
  </si>
  <si>
    <t>Предохранитель ППН-35-23-00 УХЛ3 100А</t>
  </si>
  <si>
    <t>Предохранитель ПН2-100 100А</t>
  </si>
  <si>
    <t>Вставка плавкая ПН2-100 100А</t>
  </si>
  <si>
    <t>Контакт предохранителя К01-10 УЗ</t>
  </si>
  <si>
    <t>Контакт предохранителя К02-10 У3</t>
  </si>
  <si>
    <t>Патрон ПТ 1.1-10-10-12,5 У3</t>
  </si>
  <si>
    <t>Патрон ПТ 1.1-10-16-12,5 У3</t>
  </si>
  <si>
    <t>Патрон ПТ 1.1-10-3,2-12,5 УЗ</t>
  </si>
  <si>
    <t>Патрон ПТ 1.1-10-5-12,5 У3</t>
  </si>
  <si>
    <t>Патрон ПТ 1.1-10-8-12,5 У3</t>
  </si>
  <si>
    <t>Патрон ПТ 1.2-10-50-12,5 УЗ</t>
  </si>
  <si>
    <t>Патрон ПТ 1.2-6-31,5-31,5 УЗ</t>
  </si>
  <si>
    <t>Патрон ПТ 1.2-6-40-31,5 УЗ</t>
  </si>
  <si>
    <t>Патрон ПТ 1.2-6-50-31,5 УЗ</t>
  </si>
  <si>
    <t>Патрон ПТ 1.2-6-80-20 УЗ</t>
  </si>
  <si>
    <t>Патрон ПТ 1.3-10-80-31,5 У3</t>
  </si>
  <si>
    <t>Предохранитель ПКТ 101-10-10-12,5 У3</t>
  </si>
  <si>
    <t>Предохранитель ПКТ 101-10-16-20 У1</t>
  </si>
  <si>
    <t>Предохранитель ПКТ 101-10-20-12,5 У3</t>
  </si>
  <si>
    <t>Предохранитель ПКТ 101-10-20-20 У1</t>
  </si>
  <si>
    <t>Предохранитель ПКТ 101-10-20-31,5 У3</t>
  </si>
  <si>
    <t>Предохранитель ПКТ 101-10-2-31,5 У1</t>
  </si>
  <si>
    <t>Предохранитель ПКТ 101-10-31,5-12,5 У1</t>
  </si>
  <si>
    <t>Предохранитель ПКТ 101-10-31,5-12,5 У3</t>
  </si>
  <si>
    <t>Предохранитель ПКТ 101-10-31,5-31,5 У3</t>
  </si>
  <si>
    <t>Предохранитель ПКТ 101-10-5-12,5 У3</t>
  </si>
  <si>
    <t>Предохранитель ПКТ 101-10-5-31,5 У3</t>
  </si>
  <si>
    <t>Предохранитель ПКТ 101-10-8-20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</si>
  <si>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</si>
  <si>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</si>
  <si>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</si>
  <si>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102-10-40-31,5 УЗ</t>
  </si>
  <si>
    <t>Предохранитель ПКТ 102-10-50-12,5 У3</t>
  </si>
  <si>
    <t>Предохранитель ПКТ 102-6-31,5-20 У3</t>
  </si>
  <si>
    <t>Предохранитель ПКТ 102-6-40-20 У1</t>
  </si>
  <si>
    <t>Предохранитель ПКТ 102-6-40-20 У3</t>
  </si>
  <si>
    <t>Предохранитель ПКТ 102-6-50-20 У3</t>
  </si>
  <si>
    <t>Предохранитель ПКТ 103-10-100-12,5 У3</t>
  </si>
  <si>
    <t>Предохранитель ПКТ 103-10-80-20 У3</t>
  </si>
  <si>
    <t>Предохранитель ПН2-250 160А</t>
  </si>
  <si>
    <t>Предохранитель ПН2-250 250А</t>
  </si>
  <si>
    <t>Предохранитель ПН2-400 400А</t>
  </si>
  <si>
    <t>401I</t>
  </si>
  <si>
    <t>Предохранители ВН и НН</t>
  </si>
  <si>
    <t>Белгород</t>
  </si>
  <si>
    <t>Вставка плавкая ПН2-100 63А</t>
  </si>
  <si>
    <t>Вставка плавкая ПН2-250 200А</t>
  </si>
  <si>
    <t>Вставка плавкая ПН2-400 400А</t>
  </si>
  <si>
    <t>Патрон ПТ 1.1-10-10-20 У3</t>
  </si>
  <si>
    <t>Патрон ПТ 1.1-10-16-20 У1</t>
  </si>
  <si>
    <t>Патрон ПТ 1.1-10-16-31,5 У3</t>
  </si>
  <si>
    <t>Патрон ПТ 1.1-10-20-12,5 У3</t>
  </si>
  <si>
    <t>Патрон ПТ 1.1-10-20-31,5 У3</t>
  </si>
  <si>
    <t>Патрон ПТ 1.1-10-31,5-12,5 У3</t>
  </si>
  <si>
    <t>Патрон ПТ 1.1-10-31,5-31,5 У3</t>
  </si>
  <si>
    <t>Патрон ПТ 1.1-10-8-31,5 УЗ</t>
  </si>
  <si>
    <t>Патрон ПТ 1.2-10-31,5-12,5 У3</t>
  </si>
  <si>
    <t>Патрон ПТ 1.2-10-40-31,5 УЗ</t>
  </si>
  <si>
    <t>Патрон ПТ 1.3-10-80-20 УЗ</t>
  </si>
  <si>
    <t>Предохранитель ПКТ 101-10-8-12,5 У3</t>
  </si>
  <si>
    <t>Предохранитель ПН2-100 80А</t>
  </si>
  <si>
    <t>Предохранитель ПН-2-250 100А</t>
  </si>
  <si>
    <t>Предохранитель ПН2-250 200А</t>
  </si>
  <si>
    <t>Предохранитель ПН2-400 250А</t>
  </si>
  <si>
    <t>Воронеж</t>
  </si>
  <si>
    <t>Воронежэнерго</t>
  </si>
  <si>
    <t>Воронежская область, г. Воронеж, ул. 9 Января, 205</t>
  </si>
  <si>
    <t>автомобильный</t>
  </si>
  <si>
    <t>Вставка плавкая ПН2-250 160А</t>
  </si>
  <si>
    <t>Патрон ПН 0.1-35 У1</t>
  </si>
  <si>
    <t>Патрон ПН 0.1-10 УЗ</t>
  </si>
  <si>
    <t>Патрон ПТ 1.1-6-10-20 УЗ</t>
  </si>
  <si>
    <t>Патрон ПН 0.1-10 У1</t>
  </si>
  <si>
    <t>Предохранитель ПН2-600А 500А</t>
  </si>
  <si>
    <t>Контакт основания ПН2-250</t>
  </si>
  <si>
    <t>Контакт основания ПН2-400</t>
  </si>
  <si>
    <t>Контакт основания ПН2-100</t>
  </si>
  <si>
    <t>Кострома</t>
  </si>
  <si>
    <t>Костромаэнерго</t>
  </si>
  <si>
    <t>г.Кострома, ул. Катушечная 157, центральный склад</t>
  </si>
  <si>
    <t>Предохранитель ПКН 001-35У1</t>
  </si>
  <si>
    <t>Предохранитель ПН2-100 40А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</si>
  <si>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</si>
  <si>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</si>
  <si>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</si>
  <si>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Вставка плавкая ПН-2 100 80А</t>
  </si>
  <si>
    <t>Предохранитель ПКТ 101-10-10-20 У1</t>
  </si>
  <si>
    <t>Липецкэнерго</t>
  </si>
  <si>
    <t>Липецкая область, с.Подгорное, ПС "Правобережная"</t>
  </si>
  <si>
    <t>Липецк</t>
  </si>
  <si>
    <t>ВСТАВКА ПЛАВКАЯ ППН-35 ГАБАРИТ 1 250А</t>
  </si>
  <si>
    <t>Орел</t>
  </si>
  <si>
    <t>Орелэнерго</t>
  </si>
  <si>
    <t>Центр склад г. Орел, ул. Высоковольтная 9</t>
  </si>
  <si>
    <t>Авто/ж-д транспорт</t>
  </si>
  <si>
    <t>Вставка плавкая ПН2-100 31,5А</t>
  </si>
  <si>
    <t>Вставка плавкая ПН2-100 50А</t>
  </si>
  <si>
    <t>Патрон ПТ 1.1-10-10-20 У1</t>
  </si>
  <si>
    <t>Предохранитель ПН2-100 31,5А</t>
  </si>
  <si>
    <t>Предохранитель ПН2-100 50А</t>
  </si>
  <si>
    <t>Предохранитель ПН2-100 63А</t>
  </si>
  <si>
    <t>Предохранитель ПН2-250 125А</t>
  </si>
  <si>
    <t>Предохранитель ПН2-250 80А</t>
  </si>
  <si>
    <t>Предохранитель НПН2-60 16А</t>
  </si>
  <si>
    <t>Предохранитель НПН2-60 25А</t>
  </si>
  <si>
    <t>Предохранитель НПН2-60 31,5А</t>
  </si>
  <si>
    <t>EXP</t>
  </si>
  <si>
    <t>Патрон ПТ 1.3-10-100-12,5 УЗ</t>
  </si>
  <si>
    <t>Вставка плавкая ППН-37 габарит 2 250А</t>
  </si>
  <si>
    <t>Вставка плавкая ППН-37 габарит 2 400А</t>
  </si>
  <si>
    <t>Тамбов</t>
  </si>
  <si>
    <t>Тамбовэнерго</t>
  </si>
  <si>
    <t>Тамбов, ул.Авиационная, д.149</t>
  </si>
  <si>
    <t>Патрон ПТ 1.1-6-31,5-20 УЗ</t>
  </si>
  <si>
    <t>Патрон ПТ 1.2-10-31,5-31,5 У3</t>
  </si>
  <si>
    <t>Патрон ПТ 1.1-10-2-12,5 УЗ</t>
  </si>
  <si>
    <t>Предохранитель ПКТ 101-6-10-20 У3</t>
  </si>
  <si>
    <t>Предохранитель ПКТ 101-6-16-20 У3</t>
  </si>
  <si>
    <t>Предохранитель ПКТ 101-6-20-20 У3</t>
  </si>
  <si>
    <t>Предохранитель ПП-А/3 660/690В</t>
  </si>
  <si>
    <t>Предохранитель ПЦ-30 5А</t>
  </si>
  <si>
    <t>Смоленск</t>
  </si>
  <si>
    <t>Смоленскэнерго</t>
  </si>
  <si>
    <t>г. Смоленск, Центральный склад, ул.Индустриальная, 5.</t>
  </si>
  <si>
    <t xml:space="preserve">Автомобильный </t>
  </si>
  <si>
    <t>Предохранитель ПКН 001-35У3</t>
  </si>
  <si>
    <t>Предохранитель ПКТ 101-6-31,5-20 У3</t>
  </si>
  <si>
    <t>Предохранитель ПКТ 101-6-5-20 У3</t>
  </si>
  <si>
    <t>Тверь</t>
  </si>
  <si>
    <t>Контакт основания предохранителя НПН2-60</t>
  </si>
  <si>
    <t>Тверьэнерго</t>
  </si>
  <si>
    <t>г. Тверь, Проспект Калинина 66, ЦС филиала Тверьэнерго</t>
  </si>
  <si>
    <t>Автомобильный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</si>
  <si>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</si>
  <si>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</si>
  <si>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Предохранитель ПКТ 102-6-50-31,5 У3</t>
  </si>
  <si>
    <t>Патрон ПТ 1.2-10-50-31,5 У3</t>
  </si>
  <si>
    <t>Предохранитель съемный FG 220</t>
  </si>
  <si>
    <t>ПРЕДОХРАНИТЕЛЬ ППН-33-23-00 УХЛ3 100А</t>
  </si>
  <si>
    <t>Предохранитель SIBA F 315мА 10кВ 8х150мм</t>
  </si>
  <si>
    <t>Ярославль</t>
  </si>
  <si>
    <t>Названия строк</t>
  </si>
  <si>
    <t>Общий итог</t>
  </si>
  <si>
    <t xml:space="preserve">Итог  Кол-во 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</si>
  <si>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</si>
  <si>
    <t>401I_170</t>
  </si>
  <si>
    <t>401I_114</t>
  </si>
  <si>
    <t>401I_192</t>
  </si>
  <si>
    <t>401I_166</t>
  </si>
  <si>
    <t>401I_163</t>
  </si>
  <si>
    <t>401I_162</t>
  </si>
  <si>
    <t>401I_161</t>
  </si>
  <si>
    <t>401I_159</t>
  </si>
  <si>
    <t>401I_177</t>
  </si>
  <si>
    <t>401I_175</t>
  </si>
  <si>
    <t>401I_189</t>
  </si>
  <si>
    <t>401I_164</t>
  </si>
  <si>
    <t>401I_111</t>
  </si>
  <si>
    <t>401I_110</t>
  </si>
  <si>
    <t>401I_108</t>
  </si>
  <si>
    <t>401I_107</t>
  </si>
  <si>
    <t>401I_176</t>
  </si>
  <si>
    <t>401I_103</t>
  </si>
  <si>
    <t>401I_102</t>
  </si>
  <si>
    <t>401I_101</t>
  </si>
  <si>
    <t>401I_100</t>
  </si>
  <si>
    <t>401I_099</t>
  </si>
  <si>
    <t>401I_098</t>
  </si>
  <si>
    <t>401I_097</t>
  </si>
  <si>
    <t>401I_022</t>
  </si>
  <si>
    <t>401I_095</t>
  </si>
  <si>
    <t>401I_094</t>
  </si>
  <si>
    <t>401I_093</t>
  </si>
  <si>
    <t>401I_092</t>
  </si>
  <si>
    <t>401I_003</t>
  </si>
  <si>
    <t>401I_091</t>
  </si>
  <si>
    <t>401I_090</t>
  </si>
  <si>
    <t>401I_089</t>
  </si>
  <si>
    <t>401I_088</t>
  </si>
  <si>
    <t>401I_087</t>
  </si>
  <si>
    <t>401I_086</t>
  </si>
  <si>
    <t>401I_085</t>
  </si>
  <si>
    <t>401I_083</t>
  </si>
  <si>
    <t>401I_181</t>
  </si>
  <si>
    <t>401I_082</t>
  </si>
  <si>
    <t>401I_174</t>
  </si>
  <si>
    <t>401I_182</t>
  </si>
  <si>
    <t>401I_186</t>
  </si>
  <si>
    <t>401I_180</t>
  </si>
  <si>
    <t>401I_081</t>
  </si>
  <si>
    <t>401I_178</t>
  </si>
  <si>
    <t>401I_179</t>
  </si>
  <si>
    <t>401I_080</t>
  </si>
  <si>
    <t>401I_168</t>
  </si>
  <si>
    <t>401I_079</t>
  </si>
  <si>
    <t>401I_173</t>
  </si>
  <si>
    <t>401I_076</t>
  </si>
  <si>
    <t>401I_074</t>
  </si>
  <si>
    <t>401I_073</t>
  </si>
  <si>
    <t>401I_185</t>
  </si>
  <si>
    <t>401I_072</t>
  </si>
  <si>
    <t>401I_071</t>
  </si>
  <si>
    <t>401I_070</t>
  </si>
  <si>
    <t>401I_069</t>
  </si>
  <si>
    <t>401I_068</t>
  </si>
  <si>
    <t>401I_067</t>
  </si>
  <si>
    <t>401I_066</t>
  </si>
  <si>
    <t>401I_065</t>
  </si>
  <si>
    <t>401I_064</t>
  </si>
  <si>
    <t>401I_063</t>
  </si>
  <si>
    <t>401I_062</t>
  </si>
  <si>
    <t>401I_061</t>
  </si>
  <si>
    <t>401I_060</t>
  </si>
  <si>
    <t>401I_059</t>
  </si>
  <si>
    <t>401I_058</t>
  </si>
  <si>
    <t>401I_057</t>
  </si>
  <si>
    <t>401I_187</t>
  </si>
  <si>
    <t>401I_056</t>
  </si>
  <si>
    <t>401I_055</t>
  </si>
  <si>
    <t>401I_054</t>
  </si>
  <si>
    <t>401I_184</t>
  </si>
  <si>
    <t>401I_188</t>
  </si>
  <si>
    <t>401I_183</t>
  </si>
  <si>
    <t>401I_051</t>
  </si>
  <si>
    <t>401I_050</t>
  </si>
  <si>
    <t>401I_049</t>
  </si>
  <si>
    <t>401I_048</t>
  </si>
  <si>
    <t>401I_047</t>
  </si>
  <si>
    <t>401I_046</t>
  </si>
  <si>
    <t>401I_045</t>
  </si>
  <si>
    <t>401I_044</t>
  </si>
  <si>
    <t>401I_043</t>
  </si>
  <si>
    <t>401I_042</t>
  </si>
  <si>
    <t>401I_041</t>
  </si>
  <si>
    <t>401I_040</t>
  </si>
  <si>
    <t>401I_038</t>
  </si>
  <si>
    <t>401I_037</t>
  </si>
  <si>
    <t>401I_007</t>
  </si>
  <si>
    <t>401I_032</t>
  </si>
  <si>
    <t>401I_031</t>
  </si>
  <si>
    <t>401I_013</t>
  </si>
  <si>
    <t>401I_030</t>
  </si>
  <si>
    <t>401I_008</t>
  </si>
  <si>
    <t>401I_027</t>
  </si>
  <si>
    <t>401I_026</t>
  </si>
  <si>
    <t>401I_025</t>
  </si>
  <si>
    <t>401I_023</t>
  </si>
  <si>
    <t>401I_104</t>
  </si>
  <si>
    <t>401I_021</t>
  </si>
  <si>
    <t>401I_019</t>
  </si>
  <si>
    <t>401I_018</t>
  </si>
  <si>
    <t>401I_017</t>
  </si>
  <si>
    <t>401I_016</t>
  </si>
  <si>
    <t>401I_014</t>
  </si>
  <si>
    <t>401I_191</t>
  </si>
  <si>
    <t>401I_012</t>
  </si>
  <si>
    <t>401I_190</t>
  </si>
  <si>
    <t>401I_011</t>
  </si>
  <si>
    <t>401I_010</t>
  </si>
  <si>
    <t>401I_039</t>
  </si>
  <si>
    <t>401I_005</t>
  </si>
  <si>
    <t>401I_167</t>
  </si>
  <si>
    <t>401I_165</t>
  </si>
  <si>
    <t>401I_001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</si>
</sst>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4" fontId="0" fillId="0" borderId="2" xfId="0" applyNumberFormat="1" applyBorder="1"/>
    <xf numFmtId="0" fontId="7" fillId="2" borderId="2" xfId="0" applyFont="1" applyFill="1" applyBorder="1"/>
    <xf numFmtId="4" fontId="7" fillId="2" borderId="2" xfId="0" applyNumberFormat="1" applyFont="1" applyFill="1" applyBorder="1"/>
    <xf numFmtId="0" fontId="7" fillId="0" borderId="2" xfId="0" applyFont="1" applyFill="1" applyBorder="1"/>
    <xf numFmtId="0" fontId="0" fillId="0" borderId="2" xfId="0" applyFill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7" fillId="0" borderId="2" xfId="0" applyNumberFormat="1" applyFont="1" applyFill="1" applyBorder="1"/>
    <xf numFmtId="4" fontId="0" fillId="0" borderId="2" xfId="0" applyNumberFormat="1" applyFill="1" applyBorder="1"/>
    <xf numFmtId="0" fontId="7" fillId="2" borderId="1" xfId="0" applyFont="1" applyFill="1" applyBorder="1" applyAlignment="1"/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abSelected="1" workbookViewId="0">
      <selection activeCell="A119" sqref="A119"/>
    </sheetView>
  </sheetViews>
  <sheetFormatPr defaultRowHeight="15" x14ac:dyDescent="0.25"/>
  <cols>
    <col min="1" max="1" width="9.140625" style="2"/>
    <col min="2" max="2" width="43.140625" style="2" bestFit="1" customWidth="1"/>
    <col min="3" max="4" width="9.140625" style="2"/>
    <col min="5" max="5" width="3.85546875" style="2" bestFit="1" customWidth="1"/>
    <col min="6" max="11" width="10" style="2" bestFit="1" customWidth="1"/>
    <col min="12" max="12" width="10.140625" style="2" bestFit="1" customWidth="1"/>
    <col min="13" max="13" width="10" style="15" bestFit="1" customWidth="1"/>
    <col min="14" max="14" width="10" style="2" bestFit="1" customWidth="1"/>
    <col min="15" max="15" width="10.7109375" style="2" bestFit="1" customWidth="1"/>
    <col min="16" max="16" width="15" style="2" bestFit="1" customWidth="1"/>
    <col min="17" max="17" width="9.140625" style="2" collapsed="1"/>
    <col min="18" max="16384" width="9.140625" style="2"/>
  </cols>
  <sheetData>
    <row r="1" spans="1:16" x14ac:dyDescent="0.25">
      <c r="A1" s="6"/>
      <c r="B1" s="6"/>
      <c r="C1" s="6"/>
      <c r="D1" s="6"/>
      <c r="E1" s="6"/>
      <c r="F1" s="6" t="s">
        <v>71</v>
      </c>
      <c r="G1" s="6" t="s">
        <v>91</v>
      </c>
      <c r="H1" s="6" t="s">
        <v>104</v>
      </c>
      <c r="I1" s="6" t="s">
        <v>109</v>
      </c>
      <c r="J1" s="6" t="s">
        <v>116</v>
      </c>
      <c r="K1" s="6" t="s">
        <v>118</v>
      </c>
      <c r="L1" s="6" t="s">
        <v>148</v>
      </c>
      <c r="M1" s="8" t="s">
        <v>137</v>
      </c>
      <c r="N1" s="6" t="s">
        <v>155</v>
      </c>
      <c r="O1" s="6" t="s">
        <v>167</v>
      </c>
    </row>
    <row r="2" spans="1:16" x14ac:dyDescent="0.25">
      <c r="A2" s="6" t="s">
        <v>168</v>
      </c>
      <c r="B2" s="6" t="s">
        <v>0</v>
      </c>
      <c r="C2" s="6" t="s">
        <v>10</v>
      </c>
      <c r="D2" s="6" t="s">
        <v>2</v>
      </c>
      <c r="E2" s="6" t="s">
        <v>1</v>
      </c>
      <c r="F2" s="6" t="s">
        <v>6</v>
      </c>
      <c r="G2" s="6" t="s">
        <v>6</v>
      </c>
      <c r="H2" s="6" t="s">
        <v>6</v>
      </c>
      <c r="I2" s="6" t="s">
        <v>6</v>
      </c>
      <c r="J2" s="6" t="s">
        <v>6</v>
      </c>
      <c r="K2" s="6" t="s">
        <v>6</v>
      </c>
      <c r="L2" s="6" t="s">
        <v>6</v>
      </c>
      <c r="M2" s="8" t="s">
        <v>6</v>
      </c>
      <c r="N2" s="6" t="s">
        <v>6</v>
      </c>
      <c r="O2" s="6" t="s">
        <v>6</v>
      </c>
      <c r="P2" s="18" t="s">
        <v>170</v>
      </c>
    </row>
    <row r="3" spans="1:16" x14ac:dyDescent="0.25">
      <c r="A3" s="8">
        <v>2000936</v>
      </c>
      <c r="B3" s="8" t="s">
        <v>95</v>
      </c>
      <c r="C3" s="9" t="s">
        <v>69</v>
      </c>
      <c r="D3" s="8" t="s">
        <v>290</v>
      </c>
      <c r="E3" s="9" t="s">
        <v>13</v>
      </c>
      <c r="F3" s="5"/>
      <c r="G3" s="5"/>
      <c r="H3" s="5">
        <v>264</v>
      </c>
      <c r="I3" s="5"/>
      <c r="J3" s="5"/>
      <c r="K3" s="5">
        <v>100</v>
      </c>
      <c r="L3" s="5"/>
      <c r="M3" s="17">
        <v>97</v>
      </c>
      <c r="N3" s="5">
        <v>116</v>
      </c>
      <c r="O3" s="5">
        <v>130</v>
      </c>
      <c r="P3" s="5">
        <f>O3+N3+M3+L3+K3+J3+I3+H3+G3+F3</f>
        <v>707</v>
      </c>
    </row>
    <row r="4" spans="1:16" x14ac:dyDescent="0.25">
      <c r="A4" s="8">
        <v>2003205</v>
      </c>
      <c r="B4" s="8" t="s">
        <v>117</v>
      </c>
      <c r="C4" s="9" t="s">
        <v>69</v>
      </c>
      <c r="D4" s="8" t="s">
        <v>289</v>
      </c>
      <c r="E4" s="9" t="s">
        <v>13</v>
      </c>
      <c r="F4" s="5"/>
      <c r="G4" s="5"/>
      <c r="H4" s="5"/>
      <c r="I4" s="5"/>
      <c r="J4" s="5"/>
      <c r="K4" s="5">
        <v>120</v>
      </c>
      <c r="L4" s="5"/>
      <c r="M4" s="17"/>
      <c r="N4" s="5"/>
      <c r="O4" s="5">
        <v>100</v>
      </c>
      <c r="P4" s="5">
        <f>O4+N4+M4+L4+K4+J4+I4+H4+G4+F4</f>
        <v>220</v>
      </c>
    </row>
    <row r="5" spans="1:16" x14ac:dyDescent="0.25">
      <c r="A5" s="8">
        <v>2003262</v>
      </c>
      <c r="B5" s="8" t="s">
        <v>136</v>
      </c>
      <c r="C5" s="9" t="s">
        <v>69</v>
      </c>
      <c r="D5" s="8" t="s">
        <v>288</v>
      </c>
      <c r="E5" s="9" t="s">
        <v>13</v>
      </c>
      <c r="F5" s="5"/>
      <c r="G5" s="5"/>
      <c r="H5" s="5"/>
      <c r="I5" s="5"/>
      <c r="J5" s="5"/>
      <c r="K5" s="5"/>
      <c r="L5" s="5"/>
      <c r="M5" s="17">
        <v>10</v>
      </c>
      <c r="N5" s="5"/>
      <c r="O5" s="5">
        <v>100</v>
      </c>
      <c r="P5" s="5">
        <f>O5+N5+M5+L5+K5+J5+I5+H5+G5+F5</f>
        <v>110</v>
      </c>
    </row>
    <row r="6" spans="1:16" x14ac:dyDescent="0.25">
      <c r="A6" s="8">
        <v>2003466</v>
      </c>
      <c r="B6" s="8" t="s">
        <v>77</v>
      </c>
      <c r="C6" s="9" t="s">
        <v>69</v>
      </c>
      <c r="D6" s="8" t="s">
        <v>287</v>
      </c>
      <c r="E6" s="9" t="s">
        <v>13</v>
      </c>
      <c r="F6" s="5"/>
      <c r="G6" s="5">
        <v>24</v>
      </c>
      <c r="H6" s="5">
        <v>35</v>
      </c>
      <c r="I6" s="5"/>
      <c r="J6" s="5"/>
      <c r="K6" s="5">
        <v>100</v>
      </c>
      <c r="L6" s="5"/>
      <c r="M6" s="17"/>
      <c r="N6" s="5"/>
      <c r="O6" s="5"/>
      <c r="P6" s="5">
        <f>O6+N6+M6+L6+K6+J6+I6+H6+G6+F6</f>
        <v>159</v>
      </c>
    </row>
    <row r="7" spans="1:16" x14ac:dyDescent="0.25">
      <c r="A7" s="8">
        <v>2012380</v>
      </c>
      <c r="B7" s="8" t="s">
        <v>103</v>
      </c>
      <c r="C7" s="9" t="s">
        <v>69</v>
      </c>
      <c r="D7" s="8" t="s">
        <v>286</v>
      </c>
      <c r="E7" s="9" t="s">
        <v>13</v>
      </c>
      <c r="F7" s="5"/>
      <c r="G7" s="5"/>
      <c r="H7" s="5">
        <v>80</v>
      </c>
      <c r="I7" s="5"/>
      <c r="J7" s="5"/>
      <c r="K7" s="5"/>
      <c r="L7" s="5"/>
      <c r="M7" s="17">
        <v>216</v>
      </c>
      <c r="N7" s="5"/>
      <c r="O7" s="5"/>
      <c r="P7" s="5">
        <f>O7+N7+M7+L7+K7+J7+I7+H7+G7+F7</f>
        <v>296</v>
      </c>
    </row>
    <row r="8" spans="1:16" x14ac:dyDescent="0.25">
      <c r="A8" s="8">
        <v>2012401</v>
      </c>
      <c r="B8" s="8" t="s">
        <v>140</v>
      </c>
      <c r="C8" s="9" t="s">
        <v>69</v>
      </c>
      <c r="D8" s="8" t="s">
        <v>285</v>
      </c>
      <c r="E8" s="9" t="s">
        <v>13</v>
      </c>
      <c r="F8" s="5"/>
      <c r="G8" s="5"/>
      <c r="H8" s="5"/>
      <c r="I8" s="5"/>
      <c r="J8" s="5"/>
      <c r="K8" s="5"/>
      <c r="L8" s="5">
        <v>11</v>
      </c>
      <c r="M8" s="17"/>
      <c r="N8" s="5"/>
      <c r="O8" s="5"/>
      <c r="P8" s="5">
        <f>O8+N8+M8+L8+K8+J8+I8+H8+G8+F8</f>
        <v>11</v>
      </c>
    </row>
    <row r="9" spans="1:16" x14ac:dyDescent="0.25">
      <c r="A9" s="8">
        <v>2012403</v>
      </c>
      <c r="B9" s="8" t="s">
        <v>37</v>
      </c>
      <c r="C9" s="9" t="s">
        <v>69</v>
      </c>
      <c r="D9" s="8" t="s">
        <v>284</v>
      </c>
      <c r="E9" s="9" t="s">
        <v>13</v>
      </c>
      <c r="F9" s="5">
        <v>15</v>
      </c>
      <c r="G9" s="5"/>
      <c r="H9" s="5"/>
      <c r="I9" s="5">
        <v>27</v>
      </c>
      <c r="J9" s="5"/>
      <c r="K9" s="5"/>
      <c r="L9" s="5"/>
      <c r="M9" s="17"/>
      <c r="N9" s="5"/>
      <c r="O9" s="5"/>
      <c r="P9" s="5">
        <f>O9+N9+M9+L9+K9+J9+I9+H9+G9+F9</f>
        <v>42</v>
      </c>
    </row>
    <row r="10" spans="1:16" x14ac:dyDescent="0.25">
      <c r="A10" s="8">
        <v>2012404</v>
      </c>
      <c r="B10" s="8" t="s">
        <v>134</v>
      </c>
      <c r="C10" s="9" t="s">
        <v>133</v>
      </c>
      <c r="D10" s="8" t="s">
        <v>283</v>
      </c>
      <c r="E10" s="9" t="s">
        <v>13</v>
      </c>
      <c r="F10" s="5"/>
      <c r="G10" s="5"/>
      <c r="H10" s="5"/>
      <c r="I10" s="5"/>
      <c r="J10" s="5"/>
      <c r="K10" s="5"/>
      <c r="L10" s="5"/>
      <c r="M10" s="17">
        <v>3</v>
      </c>
      <c r="N10" s="5"/>
      <c r="O10" s="5"/>
      <c r="P10" s="5">
        <f>O10+N10+M10+L10+K10+J10+I10+H10+G10+F10</f>
        <v>3</v>
      </c>
    </row>
    <row r="11" spans="1:16" x14ac:dyDescent="0.25">
      <c r="A11" s="8">
        <v>2012702</v>
      </c>
      <c r="B11" s="8" t="s">
        <v>81</v>
      </c>
      <c r="C11" s="9" t="s">
        <v>69</v>
      </c>
      <c r="D11" s="8" t="s">
        <v>282</v>
      </c>
      <c r="E11" s="9" t="s">
        <v>13</v>
      </c>
      <c r="F11" s="5"/>
      <c r="G11" s="5">
        <v>21</v>
      </c>
      <c r="H11" s="5">
        <v>7</v>
      </c>
      <c r="I11" s="5"/>
      <c r="J11" s="5"/>
      <c r="K11" s="5">
        <v>100</v>
      </c>
      <c r="L11" s="5">
        <v>9</v>
      </c>
      <c r="M11" s="17"/>
      <c r="N11" s="5">
        <v>10</v>
      </c>
      <c r="O11" s="5">
        <v>30</v>
      </c>
      <c r="P11" s="5">
        <f>O11+N11+M11+L11+K11+J11+I11+H11+G11+F11</f>
        <v>177</v>
      </c>
    </row>
    <row r="12" spans="1:16" x14ac:dyDescent="0.25">
      <c r="A12" s="8">
        <v>2016271</v>
      </c>
      <c r="B12" s="8" t="s">
        <v>42</v>
      </c>
      <c r="C12" s="9" t="s">
        <v>69</v>
      </c>
      <c r="D12" s="8" t="s">
        <v>281</v>
      </c>
      <c r="E12" s="9" t="s">
        <v>13</v>
      </c>
      <c r="F12" s="5">
        <v>10</v>
      </c>
      <c r="G12" s="5"/>
      <c r="H12" s="5"/>
      <c r="I12" s="5"/>
      <c r="J12" s="5"/>
      <c r="K12" s="5"/>
      <c r="L12" s="5"/>
      <c r="M12" s="17"/>
      <c r="N12" s="5"/>
      <c r="O12" s="5">
        <v>15</v>
      </c>
      <c r="P12" s="5">
        <f>O12+N12+M12+L12+K12+J12+I12+H12+G12+F12</f>
        <v>25</v>
      </c>
    </row>
    <row r="13" spans="1:16" x14ac:dyDescent="0.25">
      <c r="A13" s="8">
        <v>2016632</v>
      </c>
      <c r="B13" s="8" t="s">
        <v>30</v>
      </c>
      <c r="C13" s="9" t="s">
        <v>69</v>
      </c>
      <c r="D13" s="8" t="s">
        <v>280</v>
      </c>
      <c r="E13" s="9" t="s">
        <v>13</v>
      </c>
      <c r="F13" s="5">
        <v>52</v>
      </c>
      <c r="G13" s="5">
        <v>1303</v>
      </c>
      <c r="H13" s="5">
        <v>198</v>
      </c>
      <c r="I13" s="5">
        <v>150</v>
      </c>
      <c r="J13" s="5"/>
      <c r="K13" s="5"/>
      <c r="L13" s="5">
        <v>83</v>
      </c>
      <c r="M13" s="17">
        <v>114</v>
      </c>
      <c r="N13" s="5">
        <v>57</v>
      </c>
      <c r="O13" s="5"/>
      <c r="P13" s="5">
        <f>O13+N13+M13+L13+K13+J13+I13+H13+G13+F13</f>
        <v>1957</v>
      </c>
    </row>
    <row r="14" spans="1:16" x14ac:dyDescent="0.25">
      <c r="A14" s="8">
        <v>2017494</v>
      </c>
      <c r="B14" s="8" t="s">
        <v>96</v>
      </c>
      <c r="C14" s="9" t="s">
        <v>69</v>
      </c>
      <c r="D14" s="8" t="s">
        <v>279</v>
      </c>
      <c r="E14" s="9" t="s">
        <v>13</v>
      </c>
      <c r="F14" s="5"/>
      <c r="G14" s="5"/>
      <c r="H14" s="5">
        <v>6</v>
      </c>
      <c r="I14" s="5"/>
      <c r="J14" s="5"/>
      <c r="K14" s="5"/>
      <c r="L14" s="5"/>
      <c r="M14" s="17"/>
      <c r="N14" s="5"/>
      <c r="O14" s="5"/>
      <c r="P14" s="5">
        <f>O14+N14+M14+L14+K14+J14+I14+H14+G14+F14</f>
        <v>6</v>
      </c>
    </row>
    <row r="15" spans="1:16" x14ac:dyDescent="0.25">
      <c r="A15" s="8">
        <v>2020287</v>
      </c>
      <c r="B15" s="8" t="s">
        <v>41</v>
      </c>
      <c r="C15" s="9" t="s">
        <v>69</v>
      </c>
      <c r="D15" s="8" t="s">
        <v>278</v>
      </c>
      <c r="E15" s="9" t="s">
        <v>13</v>
      </c>
      <c r="F15" s="5">
        <v>27</v>
      </c>
      <c r="G15" s="5"/>
      <c r="H15" s="5"/>
      <c r="I15" s="5"/>
      <c r="J15" s="5"/>
      <c r="K15" s="5"/>
      <c r="L15" s="5"/>
      <c r="M15" s="17"/>
      <c r="N15" s="5"/>
      <c r="O15" s="5"/>
      <c r="P15" s="5">
        <f>O15+N15+M15+L15+K15+J15+I15+H15+G15+F15</f>
        <v>27</v>
      </c>
    </row>
    <row r="16" spans="1:16" x14ac:dyDescent="0.25">
      <c r="A16" s="8">
        <v>2021538</v>
      </c>
      <c r="B16" s="8" t="s">
        <v>58</v>
      </c>
      <c r="C16" s="9" t="s">
        <v>69</v>
      </c>
      <c r="D16" s="8" t="s">
        <v>277</v>
      </c>
      <c r="E16" s="9" t="s">
        <v>13</v>
      </c>
      <c r="F16" s="5">
        <v>3</v>
      </c>
      <c r="G16" s="5"/>
      <c r="H16" s="5"/>
      <c r="I16" s="5"/>
      <c r="J16" s="5"/>
      <c r="K16" s="5"/>
      <c r="L16" s="5"/>
      <c r="M16" s="17"/>
      <c r="N16" s="5"/>
      <c r="O16" s="5"/>
      <c r="P16" s="5">
        <f>O16+N16+M16+L16+K16+J16+I16+H16+G16+F16</f>
        <v>3</v>
      </c>
    </row>
    <row r="17" spans="1:16" x14ac:dyDescent="0.25">
      <c r="A17" s="8">
        <v>2024535</v>
      </c>
      <c r="B17" s="8" t="s">
        <v>84</v>
      </c>
      <c r="C17" s="9" t="s">
        <v>69</v>
      </c>
      <c r="D17" s="8" t="s">
        <v>276</v>
      </c>
      <c r="E17" s="9" t="s">
        <v>13</v>
      </c>
      <c r="F17" s="5"/>
      <c r="G17" s="5">
        <v>6</v>
      </c>
      <c r="H17" s="5"/>
      <c r="I17" s="5">
        <v>81</v>
      </c>
      <c r="J17" s="5"/>
      <c r="K17" s="5"/>
      <c r="L17" s="5">
        <v>3</v>
      </c>
      <c r="M17" s="17"/>
      <c r="N17" s="5"/>
      <c r="O17" s="5"/>
      <c r="P17" s="5">
        <f>O17+N17+M17+L17+K17+J17+I17+H17+G17+F17</f>
        <v>90</v>
      </c>
    </row>
    <row r="18" spans="1:16" x14ac:dyDescent="0.25">
      <c r="A18" s="8">
        <v>2029376</v>
      </c>
      <c r="B18" s="8" t="s">
        <v>73</v>
      </c>
      <c r="C18" s="9" t="s">
        <v>69</v>
      </c>
      <c r="D18" s="8" t="s">
        <v>275</v>
      </c>
      <c r="E18" s="9" t="s">
        <v>13</v>
      </c>
      <c r="F18" s="5"/>
      <c r="G18" s="5">
        <v>57</v>
      </c>
      <c r="H18" s="5"/>
      <c r="I18" s="5"/>
      <c r="J18" s="5"/>
      <c r="K18" s="5"/>
      <c r="L18" s="5"/>
      <c r="M18" s="17">
        <v>246</v>
      </c>
      <c r="N18" s="5"/>
      <c r="O18" s="5"/>
      <c r="P18" s="5">
        <f>O18+N18+M18+L18+K18+J18+I18+H18+G18+F18</f>
        <v>303</v>
      </c>
    </row>
    <row r="19" spans="1:16" x14ac:dyDescent="0.25">
      <c r="A19" s="8">
        <v>2036137</v>
      </c>
      <c r="B19" s="8" t="s">
        <v>101</v>
      </c>
      <c r="C19" s="9" t="s">
        <v>69</v>
      </c>
      <c r="D19" s="8" t="s">
        <v>274</v>
      </c>
      <c r="E19" s="9" t="s">
        <v>13</v>
      </c>
      <c r="F19" s="5"/>
      <c r="G19" s="5"/>
      <c r="H19" s="5">
        <v>129</v>
      </c>
      <c r="I19" s="5">
        <v>658</v>
      </c>
      <c r="J19" s="5"/>
      <c r="K19" s="5"/>
      <c r="L19" s="5"/>
      <c r="M19" s="17">
        <v>148</v>
      </c>
      <c r="N19" s="5">
        <v>12</v>
      </c>
      <c r="O19" s="5"/>
      <c r="P19" s="5">
        <f>O19+N19+M19+L19+K19+J19+I19+H19+G19+F19</f>
        <v>947</v>
      </c>
    </row>
    <row r="20" spans="1:16" x14ac:dyDescent="0.25">
      <c r="A20" s="8">
        <v>2038782</v>
      </c>
      <c r="B20" s="8" t="s">
        <v>97</v>
      </c>
      <c r="C20" s="9" t="s">
        <v>69</v>
      </c>
      <c r="D20" s="8" t="s">
        <v>273</v>
      </c>
      <c r="E20" s="9" t="s">
        <v>13</v>
      </c>
      <c r="F20" s="5"/>
      <c r="G20" s="5"/>
      <c r="H20" s="5">
        <v>5</v>
      </c>
      <c r="I20" s="5"/>
      <c r="J20" s="5"/>
      <c r="K20" s="5"/>
      <c r="L20" s="5"/>
      <c r="M20" s="17"/>
      <c r="N20" s="5"/>
      <c r="O20" s="5"/>
      <c r="P20" s="5">
        <f>O20+N20+M20+L20+K20+J20+I20+H20+G20+F20</f>
        <v>5</v>
      </c>
    </row>
    <row r="21" spans="1:16" x14ac:dyDescent="0.25">
      <c r="A21" s="8">
        <v>2041597</v>
      </c>
      <c r="B21" s="8" t="s">
        <v>35</v>
      </c>
      <c r="C21" s="9" t="s">
        <v>69</v>
      </c>
      <c r="D21" s="8" t="s">
        <v>272</v>
      </c>
      <c r="E21" s="9" t="s">
        <v>13</v>
      </c>
      <c r="F21" s="5">
        <v>3</v>
      </c>
      <c r="G21" s="5"/>
      <c r="H21" s="5">
        <v>6</v>
      </c>
      <c r="I21" s="5">
        <v>127</v>
      </c>
      <c r="J21" s="5"/>
      <c r="K21" s="5"/>
      <c r="L21" s="5">
        <v>50</v>
      </c>
      <c r="M21" s="17"/>
      <c r="N21" s="5"/>
      <c r="O21" s="5">
        <v>33</v>
      </c>
      <c r="P21" s="5">
        <f>O21+N21+M21+L21+K21+J21+I21+H21+G21+F21</f>
        <v>219</v>
      </c>
    </row>
    <row r="22" spans="1:16" x14ac:dyDescent="0.25">
      <c r="A22" s="8">
        <v>2042168</v>
      </c>
      <c r="B22" s="8" t="s">
        <v>79</v>
      </c>
      <c r="C22" s="9" t="s">
        <v>69</v>
      </c>
      <c r="D22" s="8" t="s">
        <v>271</v>
      </c>
      <c r="E22" s="9" t="s">
        <v>13</v>
      </c>
      <c r="F22" s="5"/>
      <c r="G22" s="5">
        <v>67</v>
      </c>
      <c r="H22" s="5">
        <v>46</v>
      </c>
      <c r="I22" s="5"/>
      <c r="J22" s="5"/>
      <c r="K22" s="5">
        <v>100</v>
      </c>
      <c r="L22" s="5">
        <v>15</v>
      </c>
      <c r="M22" s="17">
        <v>51</v>
      </c>
      <c r="N22" s="5">
        <v>3</v>
      </c>
      <c r="O22" s="5"/>
      <c r="P22" s="5">
        <f>O22+N22+M22+L22+K22+J22+I22+H22+G22+F22</f>
        <v>282</v>
      </c>
    </row>
    <row r="23" spans="1:16" x14ac:dyDescent="0.25">
      <c r="A23" s="8">
        <v>2043044</v>
      </c>
      <c r="B23" s="8" t="s">
        <v>98</v>
      </c>
      <c r="C23" s="9" t="s">
        <v>69</v>
      </c>
      <c r="D23" s="8" t="s">
        <v>270</v>
      </c>
      <c r="E23" s="9" t="s">
        <v>13</v>
      </c>
      <c r="F23" s="5"/>
      <c r="G23" s="5"/>
      <c r="H23" s="5">
        <v>1</v>
      </c>
      <c r="I23" s="5"/>
      <c r="J23" s="5"/>
      <c r="K23" s="5"/>
      <c r="L23" s="5"/>
      <c r="M23" s="17"/>
      <c r="N23" s="5"/>
      <c r="O23" s="5"/>
      <c r="P23" s="5">
        <f>O23+N23+M23+L23+K23+J23+I23+H23+G23+F23</f>
        <v>1</v>
      </c>
    </row>
    <row r="24" spans="1:16" x14ac:dyDescent="0.25">
      <c r="A24" s="8">
        <v>2044962</v>
      </c>
      <c r="B24" s="8" t="s">
        <v>38</v>
      </c>
      <c r="C24" s="9" t="s">
        <v>69</v>
      </c>
      <c r="D24" s="8" t="s">
        <v>269</v>
      </c>
      <c r="E24" s="9" t="s">
        <v>13</v>
      </c>
      <c r="F24" s="5">
        <v>6</v>
      </c>
      <c r="G24" s="5"/>
      <c r="H24" s="5"/>
      <c r="I24" s="5"/>
      <c r="J24" s="5"/>
      <c r="K24" s="5"/>
      <c r="L24" s="5"/>
      <c r="M24" s="17"/>
      <c r="N24" s="5"/>
      <c r="O24" s="5"/>
      <c r="P24" s="5">
        <f>O24+N24+M24+L24+K24+J24+I24+H24+G24+F24</f>
        <v>6</v>
      </c>
    </row>
    <row r="25" spans="1:16" x14ac:dyDescent="0.25">
      <c r="A25" s="8">
        <v>2047315</v>
      </c>
      <c r="B25" s="8" t="s">
        <v>33</v>
      </c>
      <c r="C25" s="9" t="s">
        <v>69</v>
      </c>
      <c r="D25" s="8" t="s">
        <v>268</v>
      </c>
      <c r="E25" s="9" t="s">
        <v>13</v>
      </c>
      <c r="F25" s="5">
        <v>14</v>
      </c>
      <c r="G25" s="5">
        <v>257</v>
      </c>
      <c r="H25" s="5">
        <v>16</v>
      </c>
      <c r="I25" s="5">
        <v>288</v>
      </c>
      <c r="J25" s="5"/>
      <c r="K25" s="5"/>
      <c r="L25" s="5"/>
      <c r="M25" s="17">
        <v>51</v>
      </c>
      <c r="N25" s="5"/>
      <c r="O25" s="5">
        <v>13</v>
      </c>
      <c r="P25" s="5">
        <f>O25+N25+M25+L25+K25+J25+I25+H25+G25+F25</f>
        <v>639</v>
      </c>
    </row>
    <row r="26" spans="1:16" x14ac:dyDescent="0.25">
      <c r="A26" s="8">
        <v>2049445</v>
      </c>
      <c r="B26" s="8" t="s">
        <v>29</v>
      </c>
      <c r="C26" s="9" t="s">
        <v>69</v>
      </c>
      <c r="D26" s="8" t="s">
        <v>267</v>
      </c>
      <c r="E26" s="9" t="s">
        <v>13</v>
      </c>
      <c r="F26" s="5">
        <v>6</v>
      </c>
      <c r="G26" s="5">
        <v>12</v>
      </c>
      <c r="H26" s="5">
        <v>1640</v>
      </c>
      <c r="I26" s="5"/>
      <c r="J26" s="5">
        <v>345</v>
      </c>
      <c r="K26" s="5">
        <v>102</v>
      </c>
      <c r="L26" s="5">
        <v>31</v>
      </c>
      <c r="M26" s="17">
        <v>710</v>
      </c>
      <c r="N26" s="5">
        <v>210</v>
      </c>
      <c r="O26" s="5"/>
      <c r="P26" s="5">
        <f>O26+N26+M26+L26+K26+J26+I26+H26+G26+F26</f>
        <v>3056</v>
      </c>
    </row>
    <row r="27" spans="1:16" x14ac:dyDescent="0.25">
      <c r="A27" s="8">
        <v>2051851</v>
      </c>
      <c r="B27" s="8" t="s">
        <v>32</v>
      </c>
      <c r="C27" s="9" t="s">
        <v>69</v>
      </c>
      <c r="D27" s="8" t="s">
        <v>266</v>
      </c>
      <c r="E27" s="9" t="s">
        <v>13</v>
      </c>
      <c r="F27" s="5">
        <v>55</v>
      </c>
      <c r="G27" s="5">
        <v>39</v>
      </c>
      <c r="H27" s="5">
        <v>23</v>
      </c>
      <c r="I27" s="5">
        <v>350</v>
      </c>
      <c r="J27" s="5"/>
      <c r="K27" s="5"/>
      <c r="L27" s="5">
        <v>91</v>
      </c>
      <c r="M27" s="17">
        <v>51</v>
      </c>
      <c r="N27" s="5"/>
      <c r="O27" s="5">
        <v>30</v>
      </c>
      <c r="P27" s="5">
        <f>O27+N27+M27+L27+K27+J27+I27+H27+G27+F27</f>
        <v>639</v>
      </c>
    </row>
    <row r="28" spans="1:16" x14ac:dyDescent="0.25">
      <c r="A28" s="8">
        <v>2051856</v>
      </c>
      <c r="B28" s="8" t="s">
        <v>25</v>
      </c>
      <c r="C28" s="9" t="s">
        <v>69</v>
      </c>
      <c r="D28" s="8" t="s">
        <v>265</v>
      </c>
      <c r="E28" s="9" t="s">
        <v>13</v>
      </c>
      <c r="F28" s="5">
        <v>10</v>
      </c>
      <c r="G28" s="5"/>
      <c r="H28" s="5"/>
      <c r="I28" s="5"/>
      <c r="J28" s="5"/>
      <c r="K28" s="5"/>
      <c r="L28" s="5"/>
      <c r="M28" s="17"/>
      <c r="N28" s="5"/>
      <c r="O28" s="5">
        <v>30</v>
      </c>
      <c r="P28" s="5">
        <f>O28+N28+M28+L28+K28+J28+I28+H28+G28+F28</f>
        <v>40</v>
      </c>
    </row>
    <row r="29" spans="1:16" x14ac:dyDescent="0.25">
      <c r="A29" s="8">
        <v>2051865</v>
      </c>
      <c r="B29" s="8" t="s">
        <v>141</v>
      </c>
      <c r="C29" s="9" t="s">
        <v>69</v>
      </c>
      <c r="D29" s="8" t="s">
        <v>264</v>
      </c>
      <c r="E29" s="9" t="s">
        <v>13</v>
      </c>
      <c r="F29" s="5"/>
      <c r="G29" s="5"/>
      <c r="H29" s="5"/>
      <c r="I29" s="5"/>
      <c r="J29" s="5"/>
      <c r="K29" s="5"/>
      <c r="L29" s="5">
        <v>23</v>
      </c>
      <c r="M29" s="17"/>
      <c r="N29" s="5"/>
      <c r="O29" s="5"/>
      <c r="P29" s="5">
        <f>O29+N29+M29+L29+K29+J29+I29+H29+G29+F29</f>
        <v>23</v>
      </c>
    </row>
    <row r="30" spans="1:16" x14ac:dyDescent="0.25">
      <c r="A30" s="8">
        <v>2054735</v>
      </c>
      <c r="B30" s="8" t="s">
        <v>124</v>
      </c>
      <c r="C30" s="9" t="s">
        <v>69</v>
      </c>
      <c r="D30" s="8" t="s">
        <v>263</v>
      </c>
      <c r="E30" s="9" t="s">
        <v>13</v>
      </c>
      <c r="F30" s="5"/>
      <c r="G30" s="5"/>
      <c r="H30" s="5"/>
      <c r="I30" s="5"/>
      <c r="J30" s="5"/>
      <c r="K30" s="5"/>
      <c r="L30" s="5"/>
      <c r="M30" s="17">
        <v>12</v>
      </c>
      <c r="N30" s="5">
        <v>21</v>
      </c>
      <c r="O30" s="5"/>
      <c r="P30" s="5">
        <f>O30+N30+M30+L30+K30+J30+I30+H30+G30+F30</f>
        <v>33</v>
      </c>
    </row>
    <row r="31" spans="1:16" x14ac:dyDescent="0.25">
      <c r="A31" s="8">
        <v>2055852</v>
      </c>
      <c r="B31" s="8" t="s">
        <v>76</v>
      </c>
      <c r="C31" s="9" t="s">
        <v>69</v>
      </c>
      <c r="D31" s="8" t="s">
        <v>262</v>
      </c>
      <c r="E31" s="9" t="s">
        <v>13</v>
      </c>
      <c r="F31" s="5"/>
      <c r="G31" s="5">
        <v>57</v>
      </c>
      <c r="H31" s="5"/>
      <c r="I31" s="5"/>
      <c r="J31" s="5"/>
      <c r="K31" s="5"/>
      <c r="L31" s="5"/>
      <c r="M31" s="17">
        <v>24</v>
      </c>
      <c r="N31" s="5">
        <v>12</v>
      </c>
      <c r="O31" s="5">
        <v>12</v>
      </c>
      <c r="P31" s="5">
        <f>O31+N31+M31+L31+K31+J31+I31+H31+G31+F31</f>
        <v>105</v>
      </c>
    </row>
    <row r="32" spans="1:16" x14ac:dyDescent="0.25">
      <c r="A32" s="8">
        <v>2058140</v>
      </c>
      <c r="B32" s="8" t="s">
        <v>142</v>
      </c>
      <c r="C32" s="9" t="s">
        <v>69</v>
      </c>
      <c r="D32" s="8" t="s">
        <v>261</v>
      </c>
      <c r="E32" s="9" t="s">
        <v>13</v>
      </c>
      <c r="F32" s="5"/>
      <c r="G32" s="5"/>
      <c r="H32" s="5"/>
      <c r="I32" s="5"/>
      <c r="J32" s="5"/>
      <c r="K32" s="5"/>
      <c r="L32" s="5">
        <v>30</v>
      </c>
      <c r="M32" s="17"/>
      <c r="N32" s="5"/>
      <c r="O32" s="5"/>
      <c r="P32" s="5">
        <f>O32+N32+M32+L32+K32+J32+I32+H32+G32+F32</f>
        <v>30</v>
      </c>
    </row>
    <row r="33" spans="1:16" x14ac:dyDescent="0.25">
      <c r="A33" s="8">
        <v>2058141</v>
      </c>
      <c r="B33" s="8" t="s">
        <v>34</v>
      </c>
      <c r="C33" s="9" t="s">
        <v>69</v>
      </c>
      <c r="D33" s="8" t="s">
        <v>260</v>
      </c>
      <c r="E33" s="9" t="s">
        <v>13</v>
      </c>
      <c r="F33" s="5">
        <v>3</v>
      </c>
      <c r="G33" s="5"/>
      <c r="H33" s="5"/>
      <c r="I33" s="5"/>
      <c r="J33" s="5"/>
      <c r="K33" s="5"/>
      <c r="L33" s="5"/>
      <c r="M33" s="17"/>
      <c r="N33" s="5"/>
      <c r="O33" s="5"/>
      <c r="P33" s="5">
        <f>O33+N33+M33+L33+K33+J33+I33+H33+G33+F33</f>
        <v>3</v>
      </c>
    </row>
    <row r="34" spans="1:16" x14ac:dyDescent="0.25">
      <c r="A34" s="8">
        <v>2058144</v>
      </c>
      <c r="B34" s="8" t="s">
        <v>36</v>
      </c>
      <c r="C34" s="9" t="s">
        <v>69</v>
      </c>
      <c r="D34" s="8" t="s">
        <v>259</v>
      </c>
      <c r="E34" s="9" t="s">
        <v>13</v>
      </c>
      <c r="F34" s="5">
        <v>8</v>
      </c>
      <c r="G34" s="5">
        <v>19</v>
      </c>
      <c r="H34" s="5">
        <v>35</v>
      </c>
      <c r="I34" s="5">
        <v>346</v>
      </c>
      <c r="J34" s="5"/>
      <c r="K34" s="5"/>
      <c r="L34" s="5">
        <v>24</v>
      </c>
      <c r="M34" s="17">
        <v>51</v>
      </c>
      <c r="N34" s="5"/>
      <c r="O34" s="5">
        <v>30</v>
      </c>
      <c r="P34" s="5">
        <f>O34+N34+M34+L34+K34+J34+I34+H34+G34+F34</f>
        <v>513</v>
      </c>
    </row>
    <row r="35" spans="1:16" x14ac:dyDescent="0.25">
      <c r="A35" s="8">
        <v>2058147</v>
      </c>
      <c r="B35" s="8" t="s">
        <v>78</v>
      </c>
      <c r="C35" s="9" t="s">
        <v>69</v>
      </c>
      <c r="D35" s="8" t="s">
        <v>258</v>
      </c>
      <c r="E35" s="9" t="s">
        <v>13</v>
      </c>
      <c r="F35" s="5"/>
      <c r="G35" s="5">
        <v>82</v>
      </c>
      <c r="H35" s="5">
        <v>4</v>
      </c>
      <c r="I35" s="5">
        <v>325</v>
      </c>
      <c r="J35" s="5"/>
      <c r="K35" s="5"/>
      <c r="L35" s="5"/>
      <c r="M35" s="17">
        <v>12</v>
      </c>
      <c r="N35" s="5">
        <v>6</v>
      </c>
      <c r="O35" s="5">
        <v>7</v>
      </c>
      <c r="P35" s="5">
        <f>O35+N35+M35+L35+K35+J35+I35+H35+G35+F35</f>
        <v>436</v>
      </c>
    </row>
    <row r="36" spans="1:16" x14ac:dyDescent="0.25">
      <c r="A36" s="8">
        <v>2058148</v>
      </c>
      <c r="B36" s="8" t="s">
        <v>80</v>
      </c>
      <c r="C36" s="9" t="s">
        <v>69</v>
      </c>
      <c r="D36" s="8" t="s">
        <v>257</v>
      </c>
      <c r="E36" s="9" t="s">
        <v>13</v>
      </c>
      <c r="F36" s="5"/>
      <c r="G36" s="5">
        <v>56</v>
      </c>
      <c r="H36" s="5"/>
      <c r="I36" s="5">
        <v>24</v>
      </c>
      <c r="J36" s="5"/>
      <c r="K36" s="5"/>
      <c r="L36" s="5">
        <v>70</v>
      </c>
      <c r="M36" s="17">
        <v>12</v>
      </c>
      <c r="N36" s="5"/>
      <c r="O36" s="5"/>
      <c r="P36" s="5">
        <f>O36+N36+M36+L36+K36+J36+I36+H36+G36+F36</f>
        <v>162</v>
      </c>
    </row>
    <row r="37" spans="1:16" x14ac:dyDescent="0.25">
      <c r="A37" s="8">
        <v>2058152</v>
      </c>
      <c r="B37" s="8" t="s">
        <v>85</v>
      </c>
      <c r="C37" s="9" t="s">
        <v>69</v>
      </c>
      <c r="D37" s="8" t="s">
        <v>256</v>
      </c>
      <c r="E37" s="9" t="s">
        <v>13</v>
      </c>
      <c r="F37" s="5"/>
      <c r="G37" s="5">
        <v>6</v>
      </c>
      <c r="H37" s="5"/>
      <c r="I37" s="5"/>
      <c r="J37" s="5"/>
      <c r="K37" s="5"/>
      <c r="L37" s="5"/>
      <c r="M37" s="17"/>
      <c r="N37" s="5"/>
      <c r="O37" s="5"/>
      <c r="P37" s="5">
        <f>O37+N37+M37+L37+K37+J37+I37+H37+G37+F37</f>
        <v>6</v>
      </c>
    </row>
    <row r="38" spans="1:16" x14ac:dyDescent="0.25">
      <c r="A38" s="8">
        <v>2058156</v>
      </c>
      <c r="B38" s="8" t="s">
        <v>39</v>
      </c>
      <c r="C38" s="9" t="s">
        <v>69</v>
      </c>
      <c r="D38" s="8" t="s">
        <v>255</v>
      </c>
      <c r="E38" s="9" t="s">
        <v>13</v>
      </c>
      <c r="F38" s="5">
        <v>6</v>
      </c>
      <c r="G38" s="5"/>
      <c r="H38" s="5"/>
      <c r="I38" s="5"/>
      <c r="J38" s="5"/>
      <c r="K38" s="5"/>
      <c r="L38" s="5"/>
      <c r="M38" s="17"/>
      <c r="N38" s="5"/>
      <c r="O38" s="5"/>
      <c r="P38" s="5">
        <f>O38+N38+M38+L38+K38+J38+I38+H38+G38+F38</f>
        <v>6</v>
      </c>
    </row>
    <row r="39" spans="1:16" x14ac:dyDescent="0.25">
      <c r="A39" s="8">
        <v>2058157</v>
      </c>
      <c r="B39" s="8" t="s">
        <v>40</v>
      </c>
      <c r="C39" s="9" t="s">
        <v>69</v>
      </c>
      <c r="D39" s="8" t="s">
        <v>254</v>
      </c>
      <c r="E39" s="9" t="s">
        <v>13</v>
      </c>
      <c r="F39" s="5">
        <v>8</v>
      </c>
      <c r="G39" s="5"/>
      <c r="H39" s="5"/>
      <c r="I39" s="5"/>
      <c r="J39" s="5"/>
      <c r="K39" s="5"/>
      <c r="L39" s="5">
        <v>13</v>
      </c>
      <c r="M39" s="17"/>
      <c r="N39" s="5"/>
      <c r="O39" s="5"/>
      <c r="P39" s="5">
        <f>O39+N39+M39+L39+K39+J39+I39+H39+G39+F39</f>
        <v>21</v>
      </c>
    </row>
    <row r="40" spans="1:16" x14ac:dyDescent="0.25">
      <c r="A40" s="8">
        <v>2060683</v>
      </c>
      <c r="B40" s="8" t="s">
        <v>112</v>
      </c>
      <c r="C40" s="9" t="s">
        <v>69</v>
      </c>
      <c r="D40" s="8" t="s">
        <v>253</v>
      </c>
      <c r="E40" s="9" t="s">
        <v>13</v>
      </c>
      <c r="F40" s="5"/>
      <c r="G40" s="5"/>
      <c r="H40" s="5"/>
      <c r="I40" s="5"/>
      <c r="J40" s="5">
        <v>21</v>
      </c>
      <c r="K40" s="5">
        <v>80</v>
      </c>
      <c r="L40" s="5"/>
      <c r="M40" s="17">
        <v>50</v>
      </c>
      <c r="N40" s="5">
        <v>30</v>
      </c>
      <c r="O40" s="5"/>
      <c r="P40" s="5">
        <f>O40+N40+M40+L40+K40+J40+I40+H40+G40+F40</f>
        <v>181</v>
      </c>
    </row>
    <row r="41" spans="1:16" x14ac:dyDescent="0.25">
      <c r="A41" s="8">
        <v>2073964</v>
      </c>
      <c r="B41" s="8" t="s">
        <v>123</v>
      </c>
      <c r="C41" s="9" t="s">
        <v>69</v>
      </c>
      <c r="D41" s="8" t="s">
        <v>252</v>
      </c>
      <c r="E41" s="9" t="s">
        <v>13</v>
      </c>
      <c r="F41" s="5"/>
      <c r="G41" s="5"/>
      <c r="H41" s="5"/>
      <c r="I41" s="5"/>
      <c r="J41" s="5"/>
      <c r="K41" s="5"/>
      <c r="L41" s="5"/>
      <c r="M41" s="17">
        <v>61</v>
      </c>
      <c r="N41" s="5"/>
      <c r="O41" s="5"/>
      <c r="P41" s="5">
        <f>O41+N41+M41+L41+K41+J41+I41+H41+G41+F41</f>
        <v>61</v>
      </c>
    </row>
    <row r="42" spans="1:16" x14ac:dyDescent="0.25">
      <c r="A42" s="8">
        <v>2073967</v>
      </c>
      <c r="B42" s="8" t="s">
        <v>122</v>
      </c>
      <c r="C42" s="9" t="s">
        <v>69</v>
      </c>
      <c r="D42" s="8" t="s">
        <v>251</v>
      </c>
      <c r="E42" s="9" t="s">
        <v>13</v>
      </c>
      <c r="F42" s="5"/>
      <c r="G42" s="5"/>
      <c r="H42" s="5"/>
      <c r="I42" s="5"/>
      <c r="J42" s="5"/>
      <c r="K42" s="5"/>
      <c r="L42" s="5"/>
      <c r="M42" s="17">
        <v>50</v>
      </c>
      <c r="N42" s="5">
        <v>123</v>
      </c>
      <c r="O42" s="5"/>
      <c r="P42" s="5">
        <f>O42+N42+M42+L42+K42+J42+I42+H42+G42+F42</f>
        <v>173</v>
      </c>
    </row>
    <row r="43" spans="1:16" x14ac:dyDescent="0.25">
      <c r="A43" s="8">
        <v>2073968</v>
      </c>
      <c r="B43" s="8" t="s">
        <v>72</v>
      </c>
      <c r="C43" s="9" t="s">
        <v>69</v>
      </c>
      <c r="D43" s="8" t="s">
        <v>250</v>
      </c>
      <c r="E43" s="9" t="s">
        <v>13</v>
      </c>
      <c r="F43" s="5"/>
      <c r="G43" s="5">
        <v>39</v>
      </c>
      <c r="H43" s="5"/>
      <c r="I43" s="5"/>
      <c r="J43" s="5">
        <v>9</v>
      </c>
      <c r="K43" s="5"/>
      <c r="L43" s="5"/>
      <c r="M43" s="17">
        <v>200</v>
      </c>
      <c r="N43" s="5"/>
      <c r="O43" s="5"/>
      <c r="P43" s="5">
        <f>O43+N43+M43+L43+K43+J43+I43+H43+G43+F43</f>
        <v>248</v>
      </c>
    </row>
    <row r="44" spans="1:16" x14ac:dyDescent="0.25">
      <c r="A44" s="8">
        <v>2102807</v>
      </c>
      <c r="B44" s="8" t="s">
        <v>130</v>
      </c>
      <c r="C44" s="9" t="s">
        <v>69</v>
      </c>
      <c r="D44" s="8" t="s">
        <v>249</v>
      </c>
      <c r="E44" s="9" t="s">
        <v>13</v>
      </c>
      <c r="F44" s="5"/>
      <c r="G44" s="5"/>
      <c r="H44" s="5"/>
      <c r="I44" s="5"/>
      <c r="J44" s="5"/>
      <c r="K44" s="5"/>
      <c r="L44" s="5"/>
      <c r="M44" s="17">
        <v>60</v>
      </c>
      <c r="N44" s="5"/>
      <c r="O44" s="5"/>
      <c r="P44" s="5">
        <f>O44+N44+M44+L44+K44+J44+I44+H44+G44+F44</f>
        <v>60</v>
      </c>
    </row>
    <row r="45" spans="1:16" x14ac:dyDescent="0.25">
      <c r="A45" s="8">
        <v>2102808</v>
      </c>
      <c r="B45" s="8" t="s">
        <v>131</v>
      </c>
      <c r="C45" s="9" t="s">
        <v>69</v>
      </c>
      <c r="D45" s="8" t="s">
        <v>248</v>
      </c>
      <c r="E45" s="9" t="s">
        <v>13</v>
      </c>
      <c r="F45" s="5"/>
      <c r="G45" s="5"/>
      <c r="H45" s="5"/>
      <c r="I45" s="5"/>
      <c r="J45" s="5"/>
      <c r="K45" s="5"/>
      <c r="L45" s="5"/>
      <c r="M45" s="17">
        <v>60</v>
      </c>
      <c r="N45" s="5"/>
      <c r="O45" s="5"/>
      <c r="P45" s="5">
        <f>O45+N45+M45+L45+K45+J45+I45+H45+G45+F45</f>
        <v>60</v>
      </c>
    </row>
    <row r="46" spans="1:16" x14ac:dyDescent="0.25">
      <c r="A46" s="8">
        <v>2102809</v>
      </c>
      <c r="B46" s="8" t="s">
        <v>132</v>
      </c>
      <c r="C46" s="9" t="s">
        <v>69</v>
      </c>
      <c r="D46" s="8" t="s">
        <v>247</v>
      </c>
      <c r="E46" s="9" t="s">
        <v>13</v>
      </c>
      <c r="F46" s="5"/>
      <c r="G46" s="5"/>
      <c r="H46" s="5"/>
      <c r="I46" s="5"/>
      <c r="J46" s="5"/>
      <c r="K46" s="5"/>
      <c r="L46" s="5"/>
      <c r="M46" s="17">
        <v>40</v>
      </c>
      <c r="N46" s="5"/>
      <c r="O46" s="5"/>
      <c r="P46" s="5">
        <f>O46+N46+M46+L46+K46+J46+I46+H46+G46+F46</f>
        <v>40</v>
      </c>
    </row>
    <row r="47" spans="1:16" x14ac:dyDescent="0.25">
      <c r="A47" s="8">
        <v>2104065</v>
      </c>
      <c r="B47" s="8" t="s">
        <v>22</v>
      </c>
      <c r="C47" s="9" t="s">
        <v>69</v>
      </c>
      <c r="D47" s="8" t="s">
        <v>246</v>
      </c>
      <c r="E47" s="9" t="s">
        <v>13</v>
      </c>
      <c r="F47" s="5">
        <v>6</v>
      </c>
      <c r="G47" s="5"/>
      <c r="H47" s="5"/>
      <c r="I47" s="5"/>
      <c r="J47" s="5"/>
      <c r="K47" s="5">
        <v>3</v>
      </c>
      <c r="L47" s="5"/>
      <c r="M47" s="17">
        <v>45</v>
      </c>
      <c r="N47" s="5">
        <v>36</v>
      </c>
      <c r="O47" s="5"/>
      <c r="P47" s="5">
        <f>O47+N47+M47+L47+K47+J47+I47+H47+G47+F47</f>
        <v>90</v>
      </c>
    </row>
    <row r="48" spans="1:16" x14ac:dyDescent="0.25">
      <c r="A48" s="8">
        <v>2104066</v>
      </c>
      <c r="B48" s="8" t="s">
        <v>14</v>
      </c>
      <c r="C48" s="9" t="s">
        <v>69</v>
      </c>
      <c r="D48" s="8" t="s">
        <v>245</v>
      </c>
      <c r="E48" s="9" t="s">
        <v>13</v>
      </c>
      <c r="F48" s="5">
        <v>102</v>
      </c>
      <c r="G48" s="5"/>
      <c r="H48" s="5"/>
      <c r="I48" s="5"/>
      <c r="J48" s="5"/>
      <c r="K48" s="5">
        <v>5</v>
      </c>
      <c r="L48" s="5">
        <v>1</v>
      </c>
      <c r="M48" s="17"/>
      <c r="N48" s="5">
        <v>57</v>
      </c>
      <c r="O48" s="5"/>
      <c r="P48" s="5">
        <f>O48+N48+M48+L48+K48+J48+I48+H48+G48+F48</f>
        <v>165</v>
      </c>
    </row>
    <row r="49" spans="1:16" x14ac:dyDescent="0.25">
      <c r="A49" s="8">
        <v>2104067</v>
      </c>
      <c r="B49" s="8" t="s">
        <v>107</v>
      </c>
      <c r="C49" s="9" t="s">
        <v>69</v>
      </c>
      <c r="D49" s="8" t="s">
        <v>244</v>
      </c>
      <c r="E49" s="9" t="s">
        <v>13</v>
      </c>
      <c r="F49" s="5"/>
      <c r="G49" s="5"/>
      <c r="H49" s="5"/>
      <c r="I49" s="5">
        <v>15</v>
      </c>
      <c r="J49" s="5"/>
      <c r="K49" s="5">
        <v>12</v>
      </c>
      <c r="L49" s="5"/>
      <c r="M49" s="17">
        <v>6</v>
      </c>
      <c r="N49" s="5"/>
      <c r="O49" s="5"/>
      <c r="P49" s="5">
        <f>O49+N49+M49+L49+K49+J49+I49+H49+G49+F49</f>
        <v>33</v>
      </c>
    </row>
    <row r="50" spans="1:16" x14ac:dyDescent="0.25">
      <c r="A50" s="8">
        <v>2104068</v>
      </c>
      <c r="B50" s="8" t="s">
        <v>152</v>
      </c>
      <c r="C50" s="9" t="s">
        <v>69</v>
      </c>
      <c r="D50" s="8" t="s">
        <v>243</v>
      </c>
      <c r="E50" s="9" t="s">
        <v>13</v>
      </c>
      <c r="F50" s="5"/>
      <c r="G50" s="5"/>
      <c r="H50" s="5"/>
      <c r="I50" s="5"/>
      <c r="J50" s="5"/>
      <c r="K50" s="5"/>
      <c r="L50" s="5"/>
      <c r="M50" s="17"/>
      <c r="N50" s="5">
        <v>23</v>
      </c>
      <c r="O50" s="5"/>
      <c r="P50" s="5">
        <f>O50+N50+M50+L50+K50+J50+I50+H50+G50+F50</f>
        <v>23</v>
      </c>
    </row>
    <row r="51" spans="1:16" x14ac:dyDescent="0.25">
      <c r="A51" s="8">
        <v>2104069</v>
      </c>
      <c r="B51" s="8" t="s">
        <v>43</v>
      </c>
      <c r="C51" s="9" t="s">
        <v>69</v>
      </c>
      <c r="D51" s="8" t="s">
        <v>242</v>
      </c>
      <c r="E51" s="9" t="s">
        <v>13</v>
      </c>
      <c r="F51" s="5">
        <v>96</v>
      </c>
      <c r="G51" s="5">
        <v>81</v>
      </c>
      <c r="H51" s="5"/>
      <c r="I51" s="5">
        <v>130</v>
      </c>
      <c r="J51" s="5"/>
      <c r="K51" s="5"/>
      <c r="L51" s="5">
        <v>15</v>
      </c>
      <c r="M51" s="17">
        <v>116</v>
      </c>
      <c r="N51" s="5">
        <v>83</v>
      </c>
      <c r="O51" s="5">
        <v>7</v>
      </c>
      <c r="P51" s="5">
        <f>O51+N51+M51+L51+K51+J51+I51+H51+G51+F51</f>
        <v>528</v>
      </c>
    </row>
    <row r="52" spans="1:16" x14ac:dyDescent="0.25">
      <c r="A52" s="8">
        <v>2104070</v>
      </c>
      <c r="B52" s="8" t="s">
        <v>113</v>
      </c>
      <c r="C52" s="9" t="s">
        <v>69</v>
      </c>
      <c r="D52" s="8" t="s">
        <v>241</v>
      </c>
      <c r="E52" s="9" t="s">
        <v>13</v>
      </c>
      <c r="F52" s="5"/>
      <c r="G52" s="5"/>
      <c r="H52" s="5"/>
      <c r="I52" s="5"/>
      <c r="J52" s="5">
        <v>12</v>
      </c>
      <c r="K52" s="5"/>
      <c r="L52" s="5"/>
      <c r="M52" s="17"/>
      <c r="N52" s="5">
        <v>63</v>
      </c>
      <c r="O52" s="5"/>
      <c r="P52" s="5">
        <f>O52+N52+M52+L52+K52+J52+I52+H52+G52+F52</f>
        <v>75</v>
      </c>
    </row>
    <row r="53" spans="1:16" x14ac:dyDescent="0.25">
      <c r="A53" s="8">
        <v>2104072</v>
      </c>
      <c r="B53" s="8" t="s">
        <v>16</v>
      </c>
      <c r="C53" s="9" t="s">
        <v>69</v>
      </c>
      <c r="D53" s="8" t="s">
        <v>240</v>
      </c>
      <c r="E53" s="9" t="s">
        <v>13</v>
      </c>
      <c r="F53" s="5">
        <v>83</v>
      </c>
      <c r="G53" s="5"/>
      <c r="H53" s="5"/>
      <c r="I53" s="5"/>
      <c r="J53" s="5">
        <v>84</v>
      </c>
      <c r="K53" s="5">
        <v>34</v>
      </c>
      <c r="L53" s="5"/>
      <c r="M53" s="17">
        <v>48</v>
      </c>
      <c r="N53" s="5">
        <v>46</v>
      </c>
      <c r="O53" s="5">
        <v>52</v>
      </c>
      <c r="P53" s="5">
        <f>O53+N53+M53+L53+K53+J53+I53+H53+G53+F53</f>
        <v>347</v>
      </c>
    </row>
    <row r="54" spans="1:16" x14ac:dyDescent="0.25">
      <c r="A54" s="8">
        <v>2104077</v>
      </c>
      <c r="B54" s="8" t="s">
        <v>17</v>
      </c>
      <c r="C54" s="9" t="s">
        <v>69</v>
      </c>
      <c r="D54" s="8" t="s">
        <v>239</v>
      </c>
      <c r="E54" s="9" t="s">
        <v>13</v>
      </c>
      <c r="F54" s="5">
        <v>154</v>
      </c>
      <c r="G54" s="5">
        <v>69</v>
      </c>
      <c r="H54" s="5"/>
      <c r="I54" s="5"/>
      <c r="J54" s="5"/>
      <c r="K54" s="5"/>
      <c r="L54" s="5">
        <v>27</v>
      </c>
      <c r="M54" s="17">
        <v>147</v>
      </c>
      <c r="N54" s="5">
        <v>150</v>
      </c>
      <c r="O54" s="5">
        <v>3</v>
      </c>
      <c r="P54" s="5">
        <f>O54+N54+M54+L54+K54+J54+I54+H54+G54+F54</f>
        <v>550</v>
      </c>
    </row>
    <row r="55" spans="1:16" x14ac:dyDescent="0.25">
      <c r="A55" s="8">
        <v>2104078</v>
      </c>
      <c r="B55" s="8" t="s">
        <v>44</v>
      </c>
      <c r="C55" s="9" t="s">
        <v>69</v>
      </c>
      <c r="D55" s="8" t="s">
        <v>238</v>
      </c>
      <c r="E55" s="9" t="s">
        <v>13</v>
      </c>
      <c r="F55" s="5">
        <v>12</v>
      </c>
      <c r="G55" s="5">
        <v>6</v>
      </c>
      <c r="H55" s="5"/>
      <c r="I55" s="5"/>
      <c r="J55" s="5">
        <v>12</v>
      </c>
      <c r="K55" s="5"/>
      <c r="L55" s="5"/>
      <c r="M55" s="17">
        <v>21</v>
      </c>
      <c r="N55" s="5">
        <v>9</v>
      </c>
      <c r="O55" s="5"/>
      <c r="P55" s="5">
        <f>O55+N55+M55+L55+K55+J55+I55+H55+G55+F55</f>
        <v>60</v>
      </c>
    </row>
    <row r="56" spans="1:16" x14ac:dyDescent="0.25">
      <c r="A56" s="8">
        <v>2104079</v>
      </c>
      <c r="B56" s="8" t="s">
        <v>18</v>
      </c>
      <c r="C56" s="9" t="s">
        <v>69</v>
      </c>
      <c r="D56" s="8" t="s">
        <v>237</v>
      </c>
      <c r="E56" s="9" t="s">
        <v>13</v>
      </c>
      <c r="F56" s="5">
        <v>51</v>
      </c>
      <c r="G56" s="5">
        <v>42</v>
      </c>
      <c r="H56" s="5"/>
      <c r="I56" s="5"/>
      <c r="J56" s="5"/>
      <c r="K56" s="5">
        <v>51</v>
      </c>
      <c r="L56" s="5">
        <v>6</v>
      </c>
      <c r="M56" s="17"/>
      <c r="N56" s="5">
        <v>31</v>
      </c>
      <c r="O56" s="5">
        <v>93</v>
      </c>
      <c r="P56" s="5">
        <f>O56+N56+M56+L56+K56+J56+I56+H56+G56+F56</f>
        <v>274</v>
      </c>
    </row>
    <row r="57" spans="1:16" x14ac:dyDescent="0.25">
      <c r="A57" s="8">
        <v>2104081</v>
      </c>
      <c r="B57" s="8" t="s">
        <v>45</v>
      </c>
      <c r="C57" s="9" t="s">
        <v>69</v>
      </c>
      <c r="D57" s="8" t="s">
        <v>236</v>
      </c>
      <c r="E57" s="9" t="s">
        <v>13</v>
      </c>
      <c r="F57" s="5">
        <v>116</v>
      </c>
      <c r="G57" s="5">
        <v>42</v>
      </c>
      <c r="H57" s="5"/>
      <c r="I57" s="5"/>
      <c r="J57" s="5">
        <v>3</v>
      </c>
      <c r="K57" s="5"/>
      <c r="L57" s="5">
        <v>5</v>
      </c>
      <c r="M57" s="17"/>
      <c r="N57" s="5">
        <v>75</v>
      </c>
      <c r="O57" s="5">
        <v>60</v>
      </c>
      <c r="P57" s="5">
        <f>O57+N57+M57+L57+K57+J57+I57+H57+G57+F57</f>
        <v>301</v>
      </c>
    </row>
    <row r="58" spans="1:16" x14ac:dyDescent="0.25">
      <c r="A58" s="8">
        <v>2104082</v>
      </c>
      <c r="B58" s="8" t="s">
        <v>46</v>
      </c>
      <c r="C58" s="9" t="s">
        <v>69</v>
      </c>
      <c r="D58" s="8" t="s">
        <v>235</v>
      </c>
      <c r="E58" s="9" t="s">
        <v>13</v>
      </c>
      <c r="F58" s="5">
        <v>9</v>
      </c>
      <c r="G58" s="5">
        <v>3</v>
      </c>
      <c r="H58" s="5"/>
      <c r="I58" s="5"/>
      <c r="J58" s="5"/>
      <c r="K58" s="5"/>
      <c r="L58" s="5"/>
      <c r="M58" s="17"/>
      <c r="N58" s="5">
        <v>7</v>
      </c>
      <c r="O58" s="5"/>
      <c r="P58" s="5">
        <f>O58+N58+M58+L58+K58+J58+I58+H58+G58+F58</f>
        <v>19</v>
      </c>
    </row>
    <row r="59" spans="1:16" x14ac:dyDescent="0.25">
      <c r="A59" s="8">
        <v>2104084</v>
      </c>
      <c r="B59" s="8" t="s">
        <v>47</v>
      </c>
      <c r="C59" s="9" t="s">
        <v>69</v>
      </c>
      <c r="D59" s="8" t="s">
        <v>234</v>
      </c>
      <c r="E59" s="9" t="s">
        <v>13</v>
      </c>
      <c r="F59" s="5">
        <v>9</v>
      </c>
      <c r="G59" s="5">
        <v>42</v>
      </c>
      <c r="H59" s="5"/>
      <c r="I59" s="5"/>
      <c r="J59" s="5"/>
      <c r="K59" s="5">
        <v>21</v>
      </c>
      <c r="L59" s="5"/>
      <c r="M59" s="17"/>
      <c r="N59" s="5">
        <v>46</v>
      </c>
      <c r="O59" s="5">
        <v>39</v>
      </c>
      <c r="P59" s="5">
        <f>O59+N59+M59+L59+K59+J59+I59+H59+G59+F59</f>
        <v>157</v>
      </c>
    </row>
    <row r="60" spans="1:16" x14ac:dyDescent="0.25">
      <c r="A60" s="8">
        <v>2104093</v>
      </c>
      <c r="B60" s="8" t="s">
        <v>19</v>
      </c>
      <c r="C60" s="9" t="s">
        <v>69</v>
      </c>
      <c r="D60" s="8" t="s">
        <v>233</v>
      </c>
      <c r="E60" s="9" t="s">
        <v>13</v>
      </c>
      <c r="F60" s="5">
        <v>12</v>
      </c>
      <c r="G60" s="5">
        <v>42</v>
      </c>
      <c r="H60" s="5"/>
      <c r="I60" s="5"/>
      <c r="J60" s="5"/>
      <c r="K60" s="5"/>
      <c r="L60" s="5"/>
      <c r="M60" s="17"/>
      <c r="N60" s="5">
        <v>45</v>
      </c>
      <c r="O60" s="5"/>
      <c r="P60" s="5">
        <f>O60+N60+M60+L60+K60+J60+I60+H60+G60+F60</f>
        <v>99</v>
      </c>
    </row>
    <row r="61" spans="1:16" x14ac:dyDescent="0.25">
      <c r="A61" s="8">
        <v>2104099</v>
      </c>
      <c r="B61" s="8" t="s">
        <v>49</v>
      </c>
      <c r="C61" s="9" t="s">
        <v>69</v>
      </c>
      <c r="D61" s="8" t="s">
        <v>232</v>
      </c>
      <c r="E61" s="9" t="s">
        <v>13</v>
      </c>
      <c r="F61" s="5">
        <v>9</v>
      </c>
      <c r="G61" s="5"/>
      <c r="H61" s="5"/>
      <c r="I61" s="5"/>
      <c r="J61" s="5"/>
      <c r="K61" s="5"/>
      <c r="L61" s="5"/>
      <c r="M61" s="17"/>
      <c r="N61" s="5">
        <v>31</v>
      </c>
      <c r="O61" s="5">
        <v>20</v>
      </c>
      <c r="P61" s="5">
        <f>O61+N61+M61+L61+K61+J61+I61+H61+G61+F61</f>
        <v>60</v>
      </c>
    </row>
    <row r="62" spans="1:16" x14ac:dyDescent="0.25">
      <c r="A62" s="8">
        <v>2104100</v>
      </c>
      <c r="B62" s="8" t="s">
        <v>50</v>
      </c>
      <c r="C62" s="9" t="s">
        <v>69</v>
      </c>
      <c r="D62" s="8" t="s">
        <v>231</v>
      </c>
      <c r="E62" s="9" t="s">
        <v>13</v>
      </c>
      <c r="F62" s="5">
        <v>45</v>
      </c>
      <c r="G62" s="5"/>
      <c r="H62" s="5"/>
      <c r="I62" s="5">
        <v>47</v>
      </c>
      <c r="J62" s="5"/>
      <c r="K62" s="5"/>
      <c r="L62" s="5">
        <v>3</v>
      </c>
      <c r="M62" s="17">
        <v>16</v>
      </c>
      <c r="N62" s="5">
        <v>31</v>
      </c>
      <c r="O62" s="5"/>
      <c r="P62" s="5">
        <f>O62+N62+M62+L62+K62+J62+I62+H62+G62+F62</f>
        <v>142</v>
      </c>
    </row>
    <row r="63" spans="1:16" x14ac:dyDescent="0.25">
      <c r="A63" s="8">
        <v>2104103</v>
      </c>
      <c r="B63" s="8" t="s">
        <v>51</v>
      </c>
      <c r="C63" s="9" t="s">
        <v>69</v>
      </c>
      <c r="D63" s="8" t="s">
        <v>230</v>
      </c>
      <c r="E63" s="9" t="s">
        <v>13</v>
      </c>
      <c r="F63" s="5">
        <v>6</v>
      </c>
      <c r="G63" s="5"/>
      <c r="H63" s="5"/>
      <c r="I63" s="5"/>
      <c r="J63" s="5"/>
      <c r="K63" s="5">
        <v>21</v>
      </c>
      <c r="L63" s="5"/>
      <c r="M63" s="17">
        <v>27</v>
      </c>
      <c r="N63" s="5"/>
      <c r="O63" s="5">
        <v>43</v>
      </c>
      <c r="P63" s="5">
        <f>O63+N63+M63+L63+K63+J63+I63+H63+G63+F63</f>
        <v>97</v>
      </c>
    </row>
    <row r="64" spans="1:16" x14ac:dyDescent="0.25">
      <c r="A64" s="8">
        <v>2104106</v>
      </c>
      <c r="B64" s="8" t="s">
        <v>52</v>
      </c>
      <c r="C64" s="9" t="s">
        <v>69</v>
      </c>
      <c r="D64" s="8" t="s">
        <v>229</v>
      </c>
      <c r="E64" s="9" t="s">
        <v>13</v>
      </c>
      <c r="F64" s="5">
        <v>6</v>
      </c>
      <c r="G64" s="5"/>
      <c r="H64" s="5"/>
      <c r="I64" s="5">
        <v>18</v>
      </c>
      <c r="J64" s="5"/>
      <c r="K64" s="5">
        <v>6</v>
      </c>
      <c r="L64" s="5"/>
      <c r="M64" s="17">
        <v>6</v>
      </c>
      <c r="N64" s="5">
        <v>140</v>
      </c>
      <c r="O64" s="5">
        <v>7</v>
      </c>
      <c r="P64" s="5">
        <f>O64+N64+M64+L64+K64+J64+I64+H64+G64+F64</f>
        <v>183</v>
      </c>
    </row>
    <row r="65" spans="1:16" x14ac:dyDescent="0.25">
      <c r="A65" s="8">
        <v>2104109</v>
      </c>
      <c r="B65" s="8" t="s">
        <v>53</v>
      </c>
      <c r="C65" s="9" t="s">
        <v>69</v>
      </c>
      <c r="D65" s="8" t="s">
        <v>228</v>
      </c>
      <c r="E65" s="9" t="s">
        <v>13</v>
      </c>
      <c r="F65" s="5">
        <v>6</v>
      </c>
      <c r="G65" s="5"/>
      <c r="H65" s="5"/>
      <c r="I65" s="5"/>
      <c r="J65" s="5"/>
      <c r="K65" s="5">
        <v>6</v>
      </c>
      <c r="L65" s="5"/>
      <c r="M65" s="17">
        <v>13</v>
      </c>
      <c r="N65" s="5">
        <v>36</v>
      </c>
      <c r="O65" s="5">
        <v>29</v>
      </c>
      <c r="P65" s="5">
        <f>O65+N65+M65+L65+K65+J65+I65+H65+G65+F65</f>
        <v>90</v>
      </c>
    </row>
    <row r="66" spans="1:16" x14ac:dyDescent="0.25">
      <c r="A66" s="8">
        <v>2104112</v>
      </c>
      <c r="B66" s="8" t="s">
        <v>86</v>
      </c>
      <c r="C66" s="9" t="s">
        <v>69</v>
      </c>
      <c r="D66" s="8" t="s">
        <v>227</v>
      </c>
      <c r="E66" s="9" t="s">
        <v>13</v>
      </c>
      <c r="F66" s="5"/>
      <c r="G66" s="5">
        <v>3</v>
      </c>
      <c r="H66" s="5"/>
      <c r="I66" s="5"/>
      <c r="J66" s="5"/>
      <c r="K66" s="5"/>
      <c r="L66" s="5">
        <v>3</v>
      </c>
      <c r="M66" s="17">
        <v>12</v>
      </c>
      <c r="N66" s="5">
        <v>78</v>
      </c>
      <c r="O66" s="5">
        <v>50</v>
      </c>
      <c r="P66" s="5">
        <f>O66+N66+M66+L66+K66+J66+I66+H66+G66+F66</f>
        <v>146</v>
      </c>
    </row>
    <row r="67" spans="1:16" x14ac:dyDescent="0.25">
      <c r="A67" s="8">
        <v>2104113</v>
      </c>
      <c r="B67" s="8" t="s">
        <v>54</v>
      </c>
      <c r="C67" s="9" t="s">
        <v>69</v>
      </c>
      <c r="D67" s="8" t="s">
        <v>226</v>
      </c>
      <c r="E67" s="9" t="s">
        <v>13</v>
      </c>
      <c r="F67" s="5">
        <v>5</v>
      </c>
      <c r="G67" s="5"/>
      <c r="H67" s="5"/>
      <c r="I67" s="5"/>
      <c r="J67" s="5"/>
      <c r="K67" s="5"/>
      <c r="L67" s="5"/>
      <c r="M67" s="17"/>
      <c r="N67" s="5">
        <v>35</v>
      </c>
      <c r="O67" s="5"/>
      <c r="P67" s="5">
        <f>O67+N67+M67+L67+K67+J67+I67+H67+G67+F67</f>
        <v>40</v>
      </c>
    </row>
    <row r="68" spans="1:16" x14ac:dyDescent="0.25">
      <c r="A68" s="8">
        <v>2104115</v>
      </c>
      <c r="B68" s="8" t="s">
        <v>21</v>
      </c>
      <c r="C68" s="9" t="s">
        <v>69</v>
      </c>
      <c r="D68" s="8" t="s">
        <v>225</v>
      </c>
      <c r="E68" s="9" t="s">
        <v>13</v>
      </c>
      <c r="F68" s="5">
        <v>9</v>
      </c>
      <c r="G68" s="5">
        <v>24</v>
      </c>
      <c r="H68" s="5"/>
      <c r="I68" s="5"/>
      <c r="J68" s="5"/>
      <c r="K68" s="5">
        <v>33</v>
      </c>
      <c r="L68" s="5"/>
      <c r="M68" s="17">
        <v>18</v>
      </c>
      <c r="N68" s="5">
        <v>10</v>
      </c>
      <c r="O68" s="5">
        <v>42</v>
      </c>
      <c r="P68" s="5">
        <f>O68+N68+M68+L68+K68+J68+I68+H68+G68+F68</f>
        <v>136</v>
      </c>
    </row>
    <row r="69" spans="1:16" x14ac:dyDescent="0.25">
      <c r="A69" s="8">
        <v>2104128</v>
      </c>
      <c r="B69" s="8" t="s">
        <v>143</v>
      </c>
      <c r="C69" s="9" t="s">
        <v>69</v>
      </c>
      <c r="D69" s="8" t="s">
        <v>224</v>
      </c>
      <c r="E69" s="9" t="s">
        <v>13</v>
      </c>
      <c r="F69" s="5"/>
      <c r="G69" s="5"/>
      <c r="H69" s="5"/>
      <c r="I69" s="5"/>
      <c r="J69" s="5"/>
      <c r="K69" s="5"/>
      <c r="L69" s="5">
        <v>6</v>
      </c>
      <c r="M69" s="17"/>
      <c r="N69" s="5">
        <v>50</v>
      </c>
      <c r="O69" s="5">
        <v>50</v>
      </c>
      <c r="P69" s="5">
        <f>O69+N69+M69+L69+K69+J69+I69+H69+G69+F69</f>
        <v>106</v>
      </c>
    </row>
    <row r="70" spans="1:16" x14ac:dyDescent="0.25">
      <c r="A70" s="8">
        <v>2104132</v>
      </c>
      <c r="B70" s="8" t="s">
        <v>144</v>
      </c>
      <c r="C70" s="9" t="s">
        <v>69</v>
      </c>
      <c r="D70" s="8" t="s">
        <v>223</v>
      </c>
      <c r="E70" s="9" t="s">
        <v>13</v>
      </c>
      <c r="F70" s="5"/>
      <c r="G70" s="5"/>
      <c r="H70" s="5"/>
      <c r="I70" s="5"/>
      <c r="J70" s="5"/>
      <c r="K70" s="5"/>
      <c r="L70" s="5">
        <v>6</v>
      </c>
      <c r="M70" s="17"/>
      <c r="N70" s="5"/>
      <c r="O70" s="5"/>
      <c r="P70" s="5">
        <f>O70+N70+M70+L70+K70+J70+I70+H70+G70+F70</f>
        <v>6</v>
      </c>
    </row>
    <row r="71" spans="1:16" x14ac:dyDescent="0.25">
      <c r="A71" s="8">
        <v>2104136</v>
      </c>
      <c r="B71" s="8" t="s">
        <v>145</v>
      </c>
      <c r="C71" s="9" t="s">
        <v>69</v>
      </c>
      <c r="D71" s="8" t="s">
        <v>222</v>
      </c>
      <c r="E71" s="9" t="s">
        <v>13</v>
      </c>
      <c r="F71" s="5"/>
      <c r="G71" s="5"/>
      <c r="H71" s="5"/>
      <c r="I71" s="5"/>
      <c r="J71" s="5"/>
      <c r="K71" s="5"/>
      <c r="L71" s="5">
        <v>3</v>
      </c>
      <c r="M71" s="17"/>
      <c r="N71" s="5"/>
      <c r="O71" s="5"/>
      <c r="P71" s="5">
        <f>O71+N71+M71+L71+K71+J71+I71+H71+G71+F71</f>
        <v>3</v>
      </c>
    </row>
    <row r="72" spans="1:16" x14ac:dyDescent="0.25">
      <c r="A72" s="8">
        <v>2104149</v>
      </c>
      <c r="B72" s="8" t="s">
        <v>153</v>
      </c>
      <c r="C72" s="9" t="s">
        <v>69</v>
      </c>
      <c r="D72" s="8" t="s">
        <v>221</v>
      </c>
      <c r="E72" s="9" t="s">
        <v>13</v>
      </c>
      <c r="F72" s="5"/>
      <c r="G72" s="5"/>
      <c r="H72" s="5"/>
      <c r="I72" s="5"/>
      <c r="J72" s="5"/>
      <c r="K72" s="5"/>
      <c r="L72" s="5"/>
      <c r="M72" s="17"/>
      <c r="N72" s="5">
        <v>3</v>
      </c>
      <c r="O72" s="5"/>
      <c r="P72" s="5">
        <f>O72+N72+M72+L72+K72+J72+I72+H72+G72+F72</f>
        <v>3</v>
      </c>
    </row>
    <row r="73" spans="1:16" x14ac:dyDescent="0.25">
      <c r="A73" s="8">
        <v>2104153</v>
      </c>
      <c r="B73" s="8" t="s">
        <v>154</v>
      </c>
      <c r="C73" s="9" t="s">
        <v>69</v>
      </c>
      <c r="D73" s="8" t="s">
        <v>220</v>
      </c>
      <c r="E73" s="9" t="s">
        <v>13</v>
      </c>
      <c r="F73" s="5"/>
      <c r="G73" s="5"/>
      <c r="H73" s="5"/>
      <c r="I73" s="5"/>
      <c r="J73" s="5"/>
      <c r="K73" s="5"/>
      <c r="L73" s="5"/>
      <c r="M73" s="17"/>
      <c r="N73" s="5">
        <v>3</v>
      </c>
      <c r="O73" s="5"/>
      <c r="P73" s="5">
        <f>O73+N73+M73+L73+K73+J73+I73+H73+G73+F73</f>
        <v>3</v>
      </c>
    </row>
    <row r="74" spans="1:16" x14ac:dyDescent="0.25">
      <c r="A74" s="8">
        <v>2104162</v>
      </c>
      <c r="B74" s="8" t="s">
        <v>55</v>
      </c>
      <c r="C74" s="9" t="s">
        <v>69</v>
      </c>
      <c r="D74" s="8" t="s">
        <v>219</v>
      </c>
      <c r="E74" s="9" t="s">
        <v>13</v>
      </c>
      <c r="F74" s="5">
        <v>42</v>
      </c>
      <c r="G74" s="5"/>
      <c r="H74" s="5"/>
      <c r="I74" s="5"/>
      <c r="J74" s="5"/>
      <c r="K74" s="5"/>
      <c r="L74" s="5"/>
      <c r="M74" s="17"/>
      <c r="N74" s="5"/>
      <c r="O74" s="5"/>
      <c r="P74" s="5">
        <f>O74+N74+M74+L74+K74+J74+I74+H74+G74+F74</f>
        <v>42</v>
      </c>
    </row>
    <row r="75" spans="1:16" x14ac:dyDescent="0.25">
      <c r="A75" s="8">
        <v>2104166</v>
      </c>
      <c r="B75" s="8" t="s">
        <v>56</v>
      </c>
      <c r="C75" s="9" t="s">
        <v>69</v>
      </c>
      <c r="D75" s="8" t="s">
        <v>218</v>
      </c>
      <c r="E75" s="9" t="s">
        <v>13</v>
      </c>
      <c r="F75" s="5">
        <v>6</v>
      </c>
      <c r="G75" s="5"/>
      <c r="H75" s="5"/>
      <c r="I75" s="5"/>
      <c r="J75" s="5"/>
      <c r="K75" s="5"/>
      <c r="L75" s="5"/>
      <c r="M75" s="17"/>
      <c r="N75" s="5"/>
      <c r="O75" s="5"/>
      <c r="P75" s="5">
        <f>O75+N75+M75+L75+K75+J75+I75+H75+G75+F75</f>
        <v>6</v>
      </c>
    </row>
    <row r="76" spans="1:16" x14ac:dyDescent="0.25">
      <c r="A76" s="8">
        <v>2104169</v>
      </c>
      <c r="B76" s="8" t="s">
        <v>57</v>
      </c>
      <c r="C76" s="9" t="s">
        <v>69</v>
      </c>
      <c r="D76" s="8" t="s">
        <v>217</v>
      </c>
      <c r="E76" s="9" t="s">
        <v>13</v>
      </c>
      <c r="F76" s="5">
        <v>33</v>
      </c>
      <c r="G76" s="5">
        <v>15</v>
      </c>
      <c r="H76" s="5"/>
      <c r="I76" s="5">
        <v>45</v>
      </c>
      <c r="J76" s="5"/>
      <c r="K76" s="5"/>
      <c r="L76" s="5"/>
      <c r="M76" s="17"/>
      <c r="N76" s="5">
        <v>3</v>
      </c>
      <c r="O76" s="5"/>
      <c r="P76" s="5">
        <f>O76+N76+M76+L76+K76+J76+I76+H76+G76+F76</f>
        <v>96</v>
      </c>
    </row>
    <row r="77" spans="1:16" x14ac:dyDescent="0.25">
      <c r="A77" s="8">
        <v>2104178</v>
      </c>
      <c r="B77" s="8" t="s">
        <v>59</v>
      </c>
      <c r="C77" s="9" t="s">
        <v>69</v>
      </c>
      <c r="D77" s="8" t="s">
        <v>216</v>
      </c>
      <c r="E77" s="9" t="s">
        <v>13</v>
      </c>
      <c r="F77" s="5">
        <v>18</v>
      </c>
      <c r="G77" s="5"/>
      <c r="H77" s="5"/>
      <c r="I77" s="5"/>
      <c r="J77" s="5"/>
      <c r="K77" s="5"/>
      <c r="L77" s="5"/>
      <c r="M77" s="17"/>
      <c r="N77" s="5"/>
      <c r="O77" s="5">
        <v>5</v>
      </c>
      <c r="P77" s="5">
        <f>O77+N77+M77+L77+K77+J77+I77+H77+G77+F77</f>
        <v>23</v>
      </c>
    </row>
    <row r="78" spans="1:16" x14ac:dyDescent="0.25">
      <c r="A78" s="8">
        <v>2104192</v>
      </c>
      <c r="B78" s="8" t="s">
        <v>60</v>
      </c>
      <c r="C78" s="9" t="s">
        <v>69</v>
      </c>
      <c r="D78" s="8" t="s">
        <v>215</v>
      </c>
      <c r="E78" s="9" t="s">
        <v>13</v>
      </c>
      <c r="F78" s="5">
        <v>30</v>
      </c>
      <c r="G78" s="5"/>
      <c r="H78" s="5"/>
      <c r="I78" s="5"/>
      <c r="J78" s="5"/>
      <c r="K78" s="5"/>
      <c r="L78" s="5"/>
      <c r="M78" s="17"/>
      <c r="N78" s="5"/>
      <c r="O78" s="5"/>
      <c r="P78" s="5">
        <f>O78+N78+M78+L78+K78+J78+I78+H78+G78+F78</f>
        <v>30</v>
      </c>
    </row>
    <row r="79" spans="1:16" x14ac:dyDescent="0.25">
      <c r="A79" s="8">
        <v>2104197</v>
      </c>
      <c r="B79" s="8" t="s">
        <v>61</v>
      </c>
      <c r="C79" s="9" t="s">
        <v>69</v>
      </c>
      <c r="D79" s="8" t="s">
        <v>214</v>
      </c>
      <c r="E79" s="9" t="s">
        <v>13</v>
      </c>
      <c r="F79" s="5">
        <v>18</v>
      </c>
      <c r="G79" s="5"/>
      <c r="H79" s="5"/>
      <c r="I79" s="5"/>
      <c r="J79" s="5"/>
      <c r="K79" s="5"/>
      <c r="L79" s="5"/>
      <c r="M79" s="17"/>
      <c r="N79" s="5"/>
      <c r="O79" s="5"/>
      <c r="P79" s="5">
        <f>O79+N79+M79+L79+K79+J79+I79+H79+G79+F79</f>
        <v>18</v>
      </c>
    </row>
    <row r="80" spans="1:16" x14ac:dyDescent="0.25">
      <c r="A80" s="8">
        <v>2104198</v>
      </c>
      <c r="B80" s="8" t="s">
        <v>62</v>
      </c>
      <c r="C80" s="9" t="s">
        <v>69</v>
      </c>
      <c r="D80" s="8" t="s">
        <v>213</v>
      </c>
      <c r="E80" s="9" t="s">
        <v>13</v>
      </c>
      <c r="F80" s="5">
        <v>6</v>
      </c>
      <c r="G80" s="5"/>
      <c r="H80" s="5"/>
      <c r="I80" s="5"/>
      <c r="J80" s="5"/>
      <c r="K80" s="5"/>
      <c r="L80" s="5"/>
      <c r="M80" s="17"/>
      <c r="N80" s="5"/>
      <c r="O80" s="5"/>
      <c r="P80" s="5">
        <f>O80+N80+M80+L80+K80+J80+I80+H80+G80+F80</f>
        <v>6</v>
      </c>
    </row>
    <row r="81" spans="1:16" x14ac:dyDescent="0.25">
      <c r="A81" s="8">
        <v>2104204</v>
      </c>
      <c r="B81" s="8" t="s">
        <v>63</v>
      </c>
      <c r="C81" s="9" t="s">
        <v>69</v>
      </c>
      <c r="D81" s="8" t="s">
        <v>212</v>
      </c>
      <c r="E81" s="9" t="s">
        <v>13</v>
      </c>
      <c r="F81" s="5">
        <v>24</v>
      </c>
      <c r="G81" s="5"/>
      <c r="H81" s="5"/>
      <c r="I81" s="5"/>
      <c r="J81" s="5"/>
      <c r="K81" s="5"/>
      <c r="L81" s="5"/>
      <c r="M81" s="17"/>
      <c r="N81" s="5"/>
      <c r="O81" s="5"/>
      <c r="P81" s="5">
        <f>O81+N81+M81+L81+K81+J81+I81+H81+G81+F81</f>
        <v>24</v>
      </c>
    </row>
    <row r="82" spans="1:16" x14ac:dyDescent="0.25">
      <c r="A82" s="8">
        <v>2104206</v>
      </c>
      <c r="B82" s="8" t="s">
        <v>162</v>
      </c>
      <c r="C82" s="9" t="s">
        <v>69</v>
      </c>
      <c r="D82" s="8" t="s">
        <v>211</v>
      </c>
      <c r="E82" s="9" t="s">
        <v>13</v>
      </c>
      <c r="F82" s="5"/>
      <c r="G82" s="5"/>
      <c r="H82" s="5"/>
      <c r="I82" s="5"/>
      <c r="J82" s="5"/>
      <c r="K82" s="5"/>
      <c r="L82" s="5"/>
      <c r="M82" s="17"/>
      <c r="N82" s="5"/>
      <c r="O82" s="5">
        <v>5</v>
      </c>
      <c r="P82" s="5">
        <f>O82+N82+M82+L82+K82+J82+I82+H82+G82+F82</f>
        <v>5</v>
      </c>
    </row>
    <row r="83" spans="1:16" x14ac:dyDescent="0.25">
      <c r="A83" s="8">
        <v>2104210</v>
      </c>
      <c r="B83" s="8" t="s">
        <v>64</v>
      </c>
      <c r="C83" s="9" t="s">
        <v>69</v>
      </c>
      <c r="D83" s="8" t="s">
        <v>210</v>
      </c>
      <c r="E83" s="9" t="s">
        <v>13</v>
      </c>
      <c r="F83" s="5">
        <v>12</v>
      </c>
      <c r="G83" s="5"/>
      <c r="H83" s="5"/>
      <c r="I83" s="5"/>
      <c r="J83" s="5"/>
      <c r="K83" s="5"/>
      <c r="L83" s="5"/>
      <c r="M83" s="17"/>
      <c r="N83" s="5"/>
      <c r="O83" s="5"/>
      <c r="P83" s="5">
        <f>O83+N83+M83+L83+K83+J83+I83+H83+G83+F83</f>
        <v>12</v>
      </c>
    </row>
    <row r="84" spans="1:16" x14ac:dyDescent="0.25">
      <c r="A84" s="8">
        <v>2104228</v>
      </c>
      <c r="B84" s="8" t="s">
        <v>65</v>
      </c>
      <c r="C84" s="9" t="s">
        <v>69</v>
      </c>
      <c r="D84" s="8" t="s">
        <v>209</v>
      </c>
      <c r="E84" s="9" t="s">
        <v>13</v>
      </c>
      <c r="F84" s="5">
        <v>6</v>
      </c>
      <c r="G84" s="5"/>
      <c r="H84" s="5"/>
      <c r="I84" s="5"/>
      <c r="J84" s="5"/>
      <c r="K84" s="5"/>
      <c r="L84" s="5"/>
      <c r="M84" s="17"/>
      <c r="N84" s="5"/>
      <c r="O84" s="5"/>
      <c r="P84" s="5">
        <f>O84+N84+M84+L84+K84+J84+I84+H84+G84+F84</f>
        <v>6</v>
      </c>
    </row>
    <row r="85" spans="1:16" x14ac:dyDescent="0.25">
      <c r="A85" s="8">
        <v>2104297</v>
      </c>
      <c r="B85" s="8" t="s">
        <v>125</v>
      </c>
      <c r="C85" s="9" t="s">
        <v>69</v>
      </c>
      <c r="D85" s="8" t="s">
        <v>208</v>
      </c>
      <c r="E85" s="9" t="s">
        <v>13</v>
      </c>
      <c r="F85" s="5"/>
      <c r="G85" s="5"/>
      <c r="H85" s="5"/>
      <c r="I85" s="5"/>
      <c r="J85" s="5"/>
      <c r="K85" s="5"/>
      <c r="L85" s="5">
        <v>10</v>
      </c>
      <c r="M85" s="17">
        <v>10</v>
      </c>
      <c r="N85" s="5">
        <v>200</v>
      </c>
      <c r="O85" s="5"/>
      <c r="P85" s="5">
        <f>O85+N85+M85+L85+K85+J85+I85+H85+G85+F85</f>
        <v>220</v>
      </c>
    </row>
    <row r="86" spans="1:16" x14ac:dyDescent="0.25">
      <c r="A86" s="8">
        <v>2104298</v>
      </c>
      <c r="B86" s="8" t="s">
        <v>108</v>
      </c>
      <c r="C86" s="9" t="s">
        <v>69</v>
      </c>
      <c r="D86" s="8" t="s">
        <v>207</v>
      </c>
      <c r="E86" s="9" t="s">
        <v>13</v>
      </c>
      <c r="F86" s="5"/>
      <c r="G86" s="5"/>
      <c r="H86" s="5"/>
      <c r="I86" s="5">
        <v>21</v>
      </c>
      <c r="J86" s="5"/>
      <c r="K86" s="5"/>
      <c r="L86" s="5"/>
      <c r="M86" s="17">
        <v>64</v>
      </c>
      <c r="N86" s="5">
        <v>131</v>
      </c>
      <c r="O86" s="5">
        <v>3</v>
      </c>
      <c r="P86" s="5">
        <f>O86+N86+M86+L86+K86+J86+I86+H86+G86+F86</f>
        <v>219</v>
      </c>
    </row>
    <row r="87" spans="1:16" x14ac:dyDescent="0.25">
      <c r="A87" s="8">
        <v>2104299</v>
      </c>
      <c r="B87" s="8" t="s">
        <v>126</v>
      </c>
      <c r="C87" s="9" t="s">
        <v>69</v>
      </c>
      <c r="D87" s="8" t="s">
        <v>206</v>
      </c>
      <c r="E87" s="9" t="s">
        <v>13</v>
      </c>
      <c r="F87" s="5"/>
      <c r="G87" s="5"/>
      <c r="H87" s="5"/>
      <c r="I87" s="5"/>
      <c r="J87" s="5"/>
      <c r="K87" s="5"/>
      <c r="L87" s="5">
        <v>2</v>
      </c>
      <c r="M87" s="17">
        <v>24</v>
      </c>
      <c r="N87" s="5">
        <v>42</v>
      </c>
      <c r="O87" s="5">
        <v>3</v>
      </c>
      <c r="P87" s="5">
        <f>O87+N87+M87+L87+K87+J87+I87+H87+G87+F87</f>
        <v>71</v>
      </c>
    </row>
    <row r="88" spans="1:16" x14ac:dyDescent="0.25">
      <c r="A88" s="8">
        <v>2104300</v>
      </c>
      <c r="B88" s="8" t="s">
        <v>127</v>
      </c>
      <c r="C88" s="9" t="s">
        <v>69</v>
      </c>
      <c r="D88" s="8" t="s">
        <v>205</v>
      </c>
      <c r="E88" s="9" t="s">
        <v>13</v>
      </c>
      <c r="F88" s="5"/>
      <c r="G88" s="5"/>
      <c r="H88" s="5"/>
      <c r="I88" s="5"/>
      <c r="J88" s="5"/>
      <c r="K88" s="5"/>
      <c r="L88" s="5">
        <v>25</v>
      </c>
      <c r="M88" s="17">
        <v>73</v>
      </c>
      <c r="N88" s="5">
        <v>270</v>
      </c>
      <c r="O88" s="5"/>
      <c r="P88" s="5">
        <f>O88+N88+M88+L88+K88+J88+I88+H88+G88+F88</f>
        <v>368</v>
      </c>
    </row>
    <row r="89" spans="1:16" x14ac:dyDescent="0.25">
      <c r="A89" s="8">
        <v>2104301</v>
      </c>
      <c r="B89" s="8" t="s">
        <v>87</v>
      </c>
      <c r="C89" s="9" t="s">
        <v>69</v>
      </c>
      <c r="D89" s="8" t="s">
        <v>204</v>
      </c>
      <c r="E89" s="9" t="s">
        <v>13</v>
      </c>
      <c r="F89" s="5"/>
      <c r="G89" s="5">
        <v>12</v>
      </c>
      <c r="H89" s="5"/>
      <c r="I89" s="5"/>
      <c r="J89" s="5"/>
      <c r="K89" s="5"/>
      <c r="L89" s="5">
        <v>56</v>
      </c>
      <c r="M89" s="17"/>
      <c r="N89" s="5">
        <v>200</v>
      </c>
      <c r="O89" s="5"/>
      <c r="P89" s="5">
        <f>O89+N89+M89+L89+K89+J89+I89+H89+G89+F89</f>
        <v>268</v>
      </c>
    </row>
    <row r="90" spans="1:16" x14ac:dyDescent="0.25">
      <c r="A90" s="8">
        <v>2104302</v>
      </c>
      <c r="B90" s="8" t="s">
        <v>88</v>
      </c>
      <c r="C90" s="9" t="s">
        <v>69</v>
      </c>
      <c r="D90" s="8" t="s">
        <v>203</v>
      </c>
      <c r="E90" s="9" t="s">
        <v>13</v>
      </c>
      <c r="F90" s="5"/>
      <c r="G90" s="5">
        <v>55</v>
      </c>
      <c r="H90" s="5"/>
      <c r="I90" s="5">
        <v>900</v>
      </c>
      <c r="J90" s="5"/>
      <c r="K90" s="5"/>
      <c r="L90" s="5">
        <v>298</v>
      </c>
      <c r="M90" s="17">
        <v>126</v>
      </c>
      <c r="N90" s="5">
        <v>340</v>
      </c>
      <c r="O90" s="5">
        <v>80</v>
      </c>
      <c r="P90" s="5">
        <f>O90+N90+M90+L90+K90+J90+I90+H90+G90+F90</f>
        <v>1799</v>
      </c>
    </row>
    <row r="91" spans="1:16" x14ac:dyDescent="0.25">
      <c r="A91" s="8">
        <v>2104303</v>
      </c>
      <c r="B91" s="8" t="s">
        <v>128</v>
      </c>
      <c r="C91" s="9" t="s">
        <v>69</v>
      </c>
      <c r="D91" s="8" t="s">
        <v>202</v>
      </c>
      <c r="E91" s="9" t="s">
        <v>13</v>
      </c>
      <c r="F91" s="5"/>
      <c r="G91" s="5"/>
      <c r="H91" s="5"/>
      <c r="I91" s="5"/>
      <c r="J91" s="5"/>
      <c r="K91" s="5"/>
      <c r="L91" s="5"/>
      <c r="M91" s="17">
        <v>14</v>
      </c>
      <c r="N91" s="5">
        <v>81</v>
      </c>
      <c r="O91" s="5"/>
      <c r="P91" s="5">
        <f>O91+N91+M91+L91+K91+J91+I91+H91+G91+F91</f>
        <v>95</v>
      </c>
    </row>
    <row r="92" spans="1:16" x14ac:dyDescent="0.25">
      <c r="A92" s="8">
        <v>2104304</v>
      </c>
      <c r="B92" s="8" t="s">
        <v>66</v>
      </c>
      <c r="C92" s="9" t="s">
        <v>69</v>
      </c>
      <c r="D92" s="8" t="s">
        <v>201</v>
      </c>
      <c r="E92" s="9" t="s">
        <v>13</v>
      </c>
      <c r="F92" s="5">
        <v>21</v>
      </c>
      <c r="G92" s="5"/>
      <c r="H92" s="5"/>
      <c r="I92" s="5">
        <v>782</v>
      </c>
      <c r="J92" s="5"/>
      <c r="K92" s="5"/>
      <c r="L92" s="5">
        <v>28</v>
      </c>
      <c r="M92" s="17">
        <v>160</v>
      </c>
      <c r="N92" s="5">
        <v>313</v>
      </c>
      <c r="O92" s="5">
        <v>110</v>
      </c>
      <c r="P92" s="5">
        <f>O92+N92+M92+L92+K92+J92+I92+H92+G92+F92</f>
        <v>1414</v>
      </c>
    </row>
    <row r="93" spans="1:16" x14ac:dyDescent="0.25">
      <c r="A93" s="8">
        <v>2104305</v>
      </c>
      <c r="B93" s="8" t="s">
        <v>89</v>
      </c>
      <c r="C93" s="9" t="s">
        <v>69</v>
      </c>
      <c r="D93" s="8" t="s">
        <v>200</v>
      </c>
      <c r="E93" s="9" t="s">
        <v>13</v>
      </c>
      <c r="F93" s="5"/>
      <c r="G93" s="5">
        <v>54</v>
      </c>
      <c r="H93" s="5"/>
      <c r="I93" s="5"/>
      <c r="J93" s="5"/>
      <c r="K93" s="5"/>
      <c r="L93" s="5">
        <v>24</v>
      </c>
      <c r="M93" s="17">
        <v>24</v>
      </c>
      <c r="N93" s="5">
        <v>25</v>
      </c>
      <c r="O93" s="5"/>
      <c r="P93" s="5">
        <f>O93+N93+M93+L93+K93+J93+I93+H93+G93+F93</f>
        <v>127</v>
      </c>
    </row>
    <row r="94" spans="1:16" x14ac:dyDescent="0.25">
      <c r="A94" s="8">
        <v>2104306</v>
      </c>
      <c r="B94" s="8" t="s">
        <v>129</v>
      </c>
      <c r="C94" s="9" t="s">
        <v>69</v>
      </c>
      <c r="D94" s="8" t="s">
        <v>199</v>
      </c>
      <c r="E94" s="9" t="s">
        <v>13</v>
      </c>
      <c r="F94" s="5"/>
      <c r="G94" s="5"/>
      <c r="H94" s="5"/>
      <c r="I94" s="5"/>
      <c r="J94" s="5"/>
      <c r="K94" s="5"/>
      <c r="L94" s="5"/>
      <c r="M94" s="17">
        <v>3</v>
      </c>
      <c r="N94" s="5">
        <v>29</v>
      </c>
      <c r="O94" s="5"/>
      <c r="P94" s="5">
        <f>O94+N94+M94+L94+K94+J94+I94+H94+G94+F94</f>
        <v>32</v>
      </c>
    </row>
    <row r="95" spans="1:16" x14ac:dyDescent="0.25">
      <c r="A95" s="8">
        <v>2104308</v>
      </c>
      <c r="B95" s="8" t="s">
        <v>90</v>
      </c>
      <c r="C95" s="9" t="s">
        <v>69</v>
      </c>
      <c r="D95" s="8" t="s">
        <v>198</v>
      </c>
      <c r="E95" s="9" t="s">
        <v>13</v>
      </c>
      <c r="F95" s="5"/>
      <c r="G95" s="5">
        <v>6</v>
      </c>
      <c r="H95" s="5"/>
      <c r="I95" s="5"/>
      <c r="J95" s="5"/>
      <c r="K95" s="5"/>
      <c r="L95" s="5"/>
      <c r="M95" s="17"/>
      <c r="N95" s="5">
        <v>51</v>
      </c>
      <c r="O95" s="5"/>
      <c r="P95" s="5">
        <f>O95+N95+M95+L95+K95+J95+I95+H95+G95+F95</f>
        <v>57</v>
      </c>
    </row>
    <row r="96" spans="1:16" x14ac:dyDescent="0.25">
      <c r="A96" s="8">
        <v>2110737</v>
      </c>
      <c r="B96" s="8" t="s">
        <v>163</v>
      </c>
      <c r="C96" s="9" t="s">
        <v>69</v>
      </c>
      <c r="D96" s="8" t="s">
        <v>197</v>
      </c>
      <c r="E96" s="9" t="s">
        <v>13</v>
      </c>
      <c r="F96" s="5"/>
      <c r="G96" s="5"/>
      <c r="H96" s="5"/>
      <c r="I96" s="5"/>
      <c r="J96" s="5"/>
      <c r="K96" s="5"/>
      <c r="L96" s="5"/>
      <c r="M96" s="17"/>
      <c r="N96" s="5"/>
      <c r="O96" s="5">
        <v>20</v>
      </c>
      <c r="P96" s="5">
        <f>O96+N96+M96+L96+K96+J96+I96+H96+G96+F96</f>
        <v>20</v>
      </c>
    </row>
    <row r="97" spans="1:16" x14ac:dyDescent="0.25">
      <c r="A97" s="8">
        <v>2113856</v>
      </c>
      <c r="B97" s="8" t="s">
        <v>74</v>
      </c>
      <c r="C97" s="9" t="s">
        <v>69</v>
      </c>
      <c r="D97" s="8" t="s">
        <v>196</v>
      </c>
      <c r="E97" s="9" t="s">
        <v>13</v>
      </c>
      <c r="F97" s="5"/>
      <c r="G97" s="5">
        <v>9</v>
      </c>
      <c r="H97" s="5"/>
      <c r="I97" s="5"/>
      <c r="J97" s="5">
        <v>29</v>
      </c>
      <c r="K97" s="5">
        <v>21</v>
      </c>
      <c r="L97" s="5"/>
      <c r="M97" s="17"/>
      <c r="N97" s="5"/>
      <c r="O97" s="5">
        <v>87</v>
      </c>
      <c r="P97" s="5">
        <f>O97+N97+M97+L97+K97+J97+I97+H97+G97+F97</f>
        <v>146</v>
      </c>
    </row>
    <row r="98" spans="1:16" x14ac:dyDescent="0.25">
      <c r="A98" s="8">
        <v>2115412</v>
      </c>
      <c r="B98" s="8" t="s">
        <v>75</v>
      </c>
      <c r="C98" s="9" t="s">
        <v>69</v>
      </c>
      <c r="D98" s="8" t="s">
        <v>195</v>
      </c>
      <c r="E98" s="9" t="s">
        <v>13</v>
      </c>
      <c r="F98" s="5"/>
      <c r="G98" s="5">
        <v>100</v>
      </c>
      <c r="H98" s="5"/>
      <c r="I98" s="5"/>
      <c r="J98" s="5"/>
      <c r="K98" s="5"/>
      <c r="L98" s="5">
        <v>6</v>
      </c>
      <c r="M98" s="17"/>
      <c r="N98" s="5"/>
      <c r="O98" s="5"/>
      <c r="P98" s="5">
        <f>O98+N98+M98+L98+K98+J98+I98+H98+G98+F98</f>
        <v>106</v>
      </c>
    </row>
    <row r="99" spans="1:16" x14ac:dyDescent="0.25">
      <c r="A99" s="8">
        <v>2119920</v>
      </c>
      <c r="B99" s="8" t="s">
        <v>23</v>
      </c>
      <c r="C99" s="9" t="s">
        <v>69</v>
      </c>
      <c r="D99" s="8" t="s">
        <v>194</v>
      </c>
      <c r="E99" s="9" t="s">
        <v>13</v>
      </c>
      <c r="F99" s="5">
        <v>10</v>
      </c>
      <c r="G99" s="5"/>
      <c r="H99" s="5">
        <v>80</v>
      </c>
      <c r="I99" s="5"/>
      <c r="J99" s="5"/>
      <c r="K99" s="5">
        <v>26</v>
      </c>
      <c r="L99" s="5"/>
      <c r="M99" s="17"/>
      <c r="N99" s="5"/>
      <c r="O99" s="5"/>
      <c r="P99" s="5">
        <f>O99+N99+M99+L99+K99+J99+I99+H99+G99+F99</f>
        <v>116</v>
      </c>
    </row>
    <row r="100" spans="1:16" x14ac:dyDescent="0.25">
      <c r="A100" s="8">
        <v>2120530</v>
      </c>
      <c r="B100" s="8" t="s">
        <v>82</v>
      </c>
      <c r="C100" s="9" t="s">
        <v>69</v>
      </c>
      <c r="D100" s="8" t="s">
        <v>193</v>
      </c>
      <c r="E100" s="9" t="s">
        <v>13</v>
      </c>
      <c r="F100" s="5"/>
      <c r="G100" s="5">
        <v>1</v>
      </c>
      <c r="H100" s="5">
        <v>61</v>
      </c>
      <c r="I100" s="5"/>
      <c r="J100" s="5"/>
      <c r="K100" s="5">
        <v>50</v>
      </c>
      <c r="L100" s="5"/>
      <c r="M100" s="17"/>
      <c r="N100" s="5"/>
      <c r="O100" s="5"/>
      <c r="P100" s="5">
        <f>O100+N100+M100+L100+K100+J100+I100+H100+G100+F100</f>
        <v>112</v>
      </c>
    </row>
    <row r="101" spans="1:16" x14ac:dyDescent="0.25">
      <c r="A101" s="8">
        <v>2120531</v>
      </c>
      <c r="B101" s="8" t="s">
        <v>24</v>
      </c>
      <c r="C101" s="9" t="s">
        <v>69</v>
      </c>
      <c r="D101" s="8" t="s">
        <v>192</v>
      </c>
      <c r="E101" s="9" t="s">
        <v>13</v>
      </c>
      <c r="F101" s="5">
        <v>10</v>
      </c>
      <c r="G101" s="5">
        <v>18</v>
      </c>
      <c r="H101" s="5">
        <v>60</v>
      </c>
      <c r="I101" s="5"/>
      <c r="J101" s="5"/>
      <c r="K101" s="5">
        <v>100</v>
      </c>
      <c r="L101" s="5"/>
      <c r="M101" s="17"/>
      <c r="N101" s="5"/>
      <c r="O101" s="5">
        <v>10</v>
      </c>
      <c r="P101" s="5">
        <f>O101+N101+M101+L101+K101+J101+I101+H101+G101+F101</f>
        <v>198</v>
      </c>
    </row>
    <row r="102" spans="1:16" x14ac:dyDescent="0.25">
      <c r="A102" s="8">
        <v>2124021</v>
      </c>
      <c r="B102" s="8" t="s">
        <v>28</v>
      </c>
      <c r="C102" s="9" t="s">
        <v>69</v>
      </c>
      <c r="D102" s="8" t="s">
        <v>191</v>
      </c>
      <c r="E102" s="9" t="s">
        <v>13</v>
      </c>
      <c r="F102" s="5">
        <v>159</v>
      </c>
      <c r="G102" s="5">
        <v>33</v>
      </c>
      <c r="H102" s="5"/>
      <c r="I102" s="5"/>
      <c r="J102" s="5"/>
      <c r="K102" s="5">
        <v>9</v>
      </c>
      <c r="L102" s="5">
        <v>118</v>
      </c>
      <c r="M102" s="17"/>
      <c r="N102" s="5">
        <v>550</v>
      </c>
      <c r="O102" s="5">
        <v>358</v>
      </c>
      <c r="P102" s="5">
        <f>O102+N102+M102+L102+K102+J102+I102+H102+G102+F102</f>
        <v>1227</v>
      </c>
    </row>
    <row r="103" spans="1:16" x14ac:dyDescent="0.25">
      <c r="A103" s="8">
        <v>2124022</v>
      </c>
      <c r="B103" s="8" t="s">
        <v>67</v>
      </c>
      <c r="C103" s="9" t="s">
        <v>69</v>
      </c>
      <c r="D103" s="8" t="s">
        <v>190</v>
      </c>
      <c r="E103" s="9" t="s">
        <v>13</v>
      </c>
      <c r="F103" s="5">
        <v>403</v>
      </c>
      <c r="G103" s="5">
        <v>33</v>
      </c>
      <c r="H103" s="5">
        <v>450</v>
      </c>
      <c r="I103" s="5"/>
      <c r="J103" s="5">
        <v>49</v>
      </c>
      <c r="K103" s="5">
        <v>57</v>
      </c>
      <c r="L103" s="5">
        <v>44</v>
      </c>
      <c r="M103" s="17">
        <v>38</v>
      </c>
      <c r="N103" s="5">
        <v>115</v>
      </c>
      <c r="O103" s="5">
        <v>225</v>
      </c>
      <c r="P103" s="5">
        <f>O103+N103+M103+L103+K103+J103+I103+H103+G103+F103</f>
        <v>1414</v>
      </c>
    </row>
    <row r="104" spans="1:16" x14ac:dyDescent="0.25">
      <c r="A104" s="8">
        <v>2124023</v>
      </c>
      <c r="B104" s="8" t="s">
        <v>68</v>
      </c>
      <c r="C104" s="9" t="s">
        <v>69</v>
      </c>
      <c r="D104" s="8" t="s">
        <v>189</v>
      </c>
      <c r="E104" s="9" t="s">
        <v>13</v>
      </c>
      <c r="F104" s="5">
        <v>87</v>
      </c>
      <c r="G104" s="5">
        <v>3</v>
      </c>
      <c r="H104" s="5">
        <v>64</v>
      </c>
      <c r="I104" s="5">
        <v>113</v>
      </c>
      <c r="J104" s="5"/>
      <c r="K104" s="5"/>
      <c r="L104" s="5"/>
      <c r="M104" s="17"/>
      <c r="N104" s="5">
        <v>21</v>
      </c>
      <c r="O104" s="5">
        <v>103</v>
      </c>
      <c r="P104" s="5">
        <f>O104+N104+M104+L104+K104+J104+I104+H104+G104+F104</f>
        <v>391</v>
      </c>
    </row>
    <row r="105" spans="1:16" x14ac:dyDescent="0.25">
      <c r="A105" s="8">
        <v>2217485</v>
      </c>
      <c r="B105" s="8" t="s">
        <v>146</v>
      </c>
      <c r="C105" s="9" t="s">
        <v>69</v>
      </c>
      <c r="D105" s="8" t="s">
        <v>188</v>
      </c>
      <c r="E105" s="9" t="s">
        <v>13</v>
      </c>
      <c r="F105" s="5"/>
      <c r="G105" s="5"/>
      <c r="H105" s="5"/>
      <c r="I105" s="5"/>
      <c r="J105" s="5"/>
      <c r="K105" s="5"/>
      <c r="L105" s="5">
        <v>2</v>
      </c>
      <c r="M105" s="17"/>
      <c r="N105" s="5"/>
      <c r="O105" s="5"/>
      <c r="P105" s="5">
        <f>O105+N105+M105+L105+K105+J105+I105+H105+G105+F105</f>
        <v>2</v>
      </c>
    </row>
    <row r="106" spans="1:16" x14ac:dyDescent="0.25">
      <c r="A106" s="8">
        <v>2224218</v>
      </c>
      <c r="B106" s="8" t="s">
        <v>99</v>
      </c>
      <c r="C106" s="9" t="s">
        <v>69</v>
      </c>
      <c r="D106" s="8" t="s">
        <v>187</v>
      </c>
      <c r="E106" s="9" t="s">
        <v>13</v>
      </c>
      <c r="F106" s="5"/>
      <c r="G106" s="5"/>
      <c r="H106" s="5">
        <v>35</v>
      </c>
      <c r="I106" s="5"/>
      <c r="J106" s="5"/>
      <c r="K106" s="5"/>
      <c r="L106" s="5"/>
      <c r="M106" s="17"/>
      <c r="N106" s="5"/>
      <c r="O106" s="5"/>
      <c r="P106" s="5">
        <f>O106+N106+M106+L106+K106+J106+I106+H106+G106+F106</f>
        <v>35</v>
      </c>
    </row>
    <row r="107" spans="1:16" x14ac:dyDescent="0.25">
      <c r="A107" s="8">
        <v>2226825</v>
      </c>
      <c r="B107" s="8" t="s">
        <v>31</v>
      </c>
      <c r="C107" s="9" t="s">
        <v>69</v>
      </c>
      <c r="D107" s="8" t="s">
        <v>186</v>
      </c>
      <c r="E107" s="9" t="s">
        <v>13</v>
      </c>
      <c r="F107" s="5">
        <v>103</v>
      </c>
      <c r="G107" s="5"/>
      <c r="H107" s="5">
        <v>16</v>
      </c>
      <c r="I107" s="5"/>
      <c r="J107" s="5"/>
      <c r="K107" s="5"/>
      <c r="L107" s="5">
        <v>51</v>
      </c>
      <c r="M107" s="17"/>
      <c r="N107" s="5"/>
      <c r="O107" s="5"/>
      <c r="P107" s="5">
        <f>O107+N107+M107+L107+K107+J107+I107+H107+G107+F107</f>
        <v>170</v>
      </c>
    </row>
    <row r="108" spans="1:16" x14ac:dyDescent="0.25">
      <c r="A108" s="8">
        <v>2255700</v>
      </c>
      <c r="B108" s="8" t="s">
        <v>48</v>
      </c>
      <c r="C108" s="9" t="s">
        <v>69</v>
      </c>
      <c r="D108" s="8" t="s">
        <v>185</v>
      </c>
      <c r="E108" s="9" t="s">
        <v>13</v>
      </c>
      <c r="F108" s="5">
        <v>6</v>
      </c>
      <c r="G108" s="5"/>
      <c r="H108" s="5"/>
      <c r="I108" s="5"/>
      <c r="J108" s="5"/>
      <c r="K108" s="5"/>
      <c r="L108" s="5"/>
      <c r="M108" s="17"/>
      <c r="N108" s="5">
        <v>11</v>
      </c>
      <c r="O108" s="5"/>
      <c r="P108" s="5">
        <f>O108+N108+M108+L108+K108+J108+I108+H108+G108+F108</f>
        <v>17</v>
      </c>
    </row>
    <row r="109" spans="1:16" x14ac:dyDescent="0.25">
      <c r="A109" s="8">
        <v>2255702</v>
      </c>
      <c r="B109" s="8" t="s">
        <v>20</v>
      </c>
      <c r="C109" s="9" t="s">
        <v>69</v>
      </c>
      <c r="D109" s="8" t="s">
        <v>184</v>
      </c>
      <c r="E109" s="9" t="s">
        <v>13</v>
      </c>
      <c r="F109" s="5">
        <v>39</v>
      </c>
      <c r="G109" s="5"/>
      <c r="H109" s="5"/>
      <c r="I109" s="5"/>
      <c r="J109" s="5"/>
      <c r="K109" s="5">
        <v>12</v>
      </c>
      <c r="L109" s="5"/>
      <c r="M109" s="17">
        <v>3</v>
      </c>
      <c r="N109" s="5">
        <v>23</v>
      </c>
      <c r="O109" s="5"/>
      <c r="P109" s="5">
        <f>O109+N109+M109+L109+K109+J109+I109+H109+G109+F109</f>
        <v>77</v>
      </c>
    </row>
    <row r="110" spans="1:16" x14ac:dyDescent="0.25">
      <c r="A110" s="8">
        <v>2256272</v>
      </c>
      <c r="B110" s="8" t="s">
        <v>156</v>
      </c>
      <c r="C110" s="9" t="s">
        <v>69</v>
      </c>
      <c r="D110" s="8" t="s">
        <v>183</v>
      </c>
      <c r="E110" s="9" t="s">
        <v>13</v>
      </c>
      <c r="F110" s="5"/>
      <c r="G110" s="5"/>
      <c r="H110" s="5"/>
      <c r="I110" s="5"/>
      <c r="J110" s="5"/>
      <c r="K110" s="5"/>
      <c r="L110" s="5"/>
      <c r="M110" s="17"/>
      <c r="N110" s="5">
        <v>20</v>
      </c>
      <c r="O110" s="5"/>
      <c r="P110" s="5">
        <f>O110+N110+M110+L110+K110+J110+I110+H110+G110+F110</f>
        <v>20</v>
      </c>
    </row>
    <row r="111" spans="1:16" x14ac:dyDescent="0.25">
      <c r="A111" s="8">
        <v>2266337</v>
      </c>
      <c r="B111" s="8" t="s">
        <v>83</v>
      </c>
      <c r="C111" s="9" t="s">
        <v>69</v>
      </c>
      <c r="D111" s="8" t="s">
        <v>182</v>
      </c>
      <c r="E111" s="9" t="s">
        <v>13</v>
      </c>
      <c r="F111" s="5"/>
      <c r="G111" s="5">
        <v>33</v>
      </c>
      <c r="H111" s="5"/>
      <c r="I111" s="5"/>
      <c r="J111" s="5"/>
      <c r="K111" s="5"/>
      <c r="L111" s="5">
        <v>6</v>
      </c>
      <c r="M111" s="17"/>
      <c r="N111" s="5"/>
      <c r="O111" s="5"/>
      <c r="P111" s="5">
        <f>O111+N111+M111+L111+K111+J111+I111+H111+G111+F111</f>
        <v>39</v>
      </c>
    </row>
    <row r="112" spans="1:16" x14ac:dyDescent="0.25">
      <c r="A112" s="8">
        <v>2278570</v>
      </c>
      <c r="B112" s="8" t="s">
        <v>164</v>
      </c>
      <c r="C112" s="9" t="s">
        <v>69</v>
      </c>
      <c r="D112" s="8" t="s">
        <v>181</v>
      </c>
      <c r="E112" s="9" t="s">
        <v>13</v>
      </c>
      <c r="F112" s="5"/>
      <c r="G112" s="5"/>
      <c r="H112" s="5"/>
      <c r="I112" s="5"/>
      <c r="J112" s="5"/>
      <c r="K112" s="5"/>
      <c r="L112" s="5"/>
      <c r="M112" s="17"/>
      <c r="N112" s="5"/>
      <c r="O112" s="5">
        <v>11</v>
      </c>
      <c r="P112" s="5">
        <f>O112+N112+M112+L112+K112+J112+I112+H112+G112+F112</f>
        <v>11</v>
      </c>
    </row>
    <row r="113" spans="1:16" x14ac:dyDescent="0.25">
      <c r="A113" s="8">
        <v>2279237</v>
      </c>
      <c r="B113" s="8" t="s">
        <v>100</v>
      </c>
      <c r="C113" s="9" t="s">
        <v>69</v>
      </c>
      <c r="D113" s="8" t="s">
        <v>180</v>
      </c>
      <c r="E113" s="9" t="s">
        <v>13</v>
      </c>
      <c r="F113" s="5"/>
      <c r="G113" s="5"/>
      <c r="H113" s="5">
        <v>26</v>
      </c>
      <c r="I113" s="5"/>
      <c r="J113" s="5"/>
      <c r="K113" s="5"/>
      <c r="L113" s="5"/>
      <c r="M113" s="17"/>
      <c r="N113" s="5"/>
      <c r="O113" s="5">
        <v>5</v>
      </c>
      <c r="P113" s="5">
        <f>O113+N113+M113+L113+K113+J113+I113+H113+G113+F113</f>
        <v>31</v>
      </c>
    </row>
    <row r="114" spans="1:16" x14ac:dyDescent="0.25">
      <c r="A114" s="8">
        <v>2295890</v>
      </c>
      <c r="B114" s="8" t="s">
        <v>147</v>
      </c>
      <c r="C114" s="9" t="s">
        <v>69</v>
      </c>
      <c r="D114" s="8" t="s">
        <v>179</v>
      </c>
      <c r="E114" s="9" t="s">
        <v>13</v>
      </c>
      <c r="F114" s="5"/>
      <c r="G114" s="5"/>
      <c r="H114" s="5"/>
      <c r="I114" s="5"/>
      <c r="J114" s="5"/>
      <c r="K114" s="5"/>
      <c r="L114" s="5">
        <v>10</v>
      </c>
      <c r="M114" s="17"/>
      <c r="N114" s="5"/>
      <c r="O114" s="5"/>
      <c r="P114" s="5">
        <f>O114+N114+M114+L114+K114+J114+I114+H114+G114+F114</f>
        <v>10</v>
      </c>
    </row>
    <row r="115" spans="1:16" x14ac:dyDescent="0.25">
      <c r="A115" s="8">
        <v>2309559</v>
      </c>
      <c r="B115" s="8" t="s">
        <v>27</v>
      </c>
      <c r="C115" s="9" t="s">
        <v>69</v>
      </c>
      <c r="D115" s="8" t="s">
        <v>178</v>
      </c>
      <c r="E115" s="9" t="s">
        <v>13</v>
      </c>
      <c r="F115" s="5">
        <v>45</v>
      </c>
      <c r="G115" s="5"/>
      <c r="H115" s="5"/>
      <c r="I115" s="5"/>
      <c r="J115" s="5"/>
      <c r="K115" s="5"/>
      <c r="L115" s="5"/>
      <c r="M115" s="17"/>
      <c r="N115" s="5"/>
      <c r="O115" s="5"/>
      <c r="P115" s="5">
        <f>O115+N115+M115+L115+K115+J115+I115+H115+G115+F115</f>
        <v>45</v>
      </c>
    </row>
    <row r="116" spans="1:16" x14ac:dyDescent="0.25">
      <c r="A116" s="8">
        <v>2309944</v>
      </c>
      <c r="B116" s="8" t="s">
        <v>165</v>
      </c>
      <c r="C116" s="9" t="s">
        <v>69</v>
      </c>
      <c r="D116" s="8" t="s">
        <v>177</v>
      </c>
      <c r="E116" s="9" t="s">
        <v>13</v>
      </c>
      <c r="F116" s="5"/>
      <c r="G116" s="5"/>
      <c r="H116" s="5"/>
      <c r="I116" s="5"/>
      <c r="J116" s="5"/>
      <c r="K116" s="5"/>
      <c r="L116" s="5"/>
      <c r="M116" s="17"/>
      <c r="N116" s="5"/>
      <c r="O116" s="5">
        <v>80</v>
      </c>
      <c r="P116" s="5">
        <f>O116+N116+M116+L116+K116+J116+I116+H116+G116+F116</f>
        <v>80</v>
      </c>
    </row>
    <row r="117" spans="1:16" x14ac:dyDescent="0.25">
      <c r="A117" s="8">
        <v>2310482</v>
      </c>
      <c r="B117" s="8" t="s">
        <v>26</v>
      </c>
      <c r="C117" s="9" t="s">
        <v>69</v>
      </c>
      <c r="D117" s="8" t="s">
        <v>176</v>
      </c>
      <c r="E117" s="9" t="s">
        <v>13</v>
      </c>
      <c r="F117" s="5">
        <v>57</v>
      </c>
      <c r="G117" s="5"/>
      <c r="H117" s="5"/>
      <c r="I117" s="5"/>
      <c r="J117" s="5"/>
      <c r="K117" s="5"/>
      <c r="L117" s="5"/>
      <c r="M117" s="17"/>
      <c r="N117" s="5"/>
      <c r="O117" s="5"/>
      <c r="P117" s="5">
        <f>O117+N117+M117+L117+K117+J117+I117+H117+G117+F117</f>
        <v>57</v>
      </c>
    </row>
    <row r="118" spans="1:16" x14ac:dyDescent="0.25">
      <c r="A118" s="8">
        <v>2316221</v>
      </c>
      <c r="B118" s="8" t="s">
        <v>102</v>
      </c>
      <c r="C118" s="9" t="s">
        <v>69</v>
      </c>
      <c r="D118" s="8" t="s">
        <v>175</v>
      </c>
      <c r="E118" s="9" t="s">
        <v>13</v>
      </c>
      <c r="F118" s="5"/>
      <c r="G118" s="5"/>
      <c r="H118" s="5">
        <v>120</v>
      </c>
      <c r="I118" s="5">
        <v>100</v>
      </c>
      <c r="J118" s="5"/>
      <c r="K118" s="5"/>
      <c r="L118" s="5"/>
      <c r="M118" s="17">
        <v>30</v>
      </c>
      <c r="N118" s="5"/>
      <c r="O118" s="5"/>
      <c r="P118" s="5">
        <f>O118+N118+M118+L118+K118+J118+I118+H118+G118+F118</f>
        <v>250</v>
      </c>
    </row>
    <row r="119" spans="1:16" x14ac:dyDescent="0.25">
      <c r="A119" s="8">
        <v>2317177</v>
      </c>
      <c r="B119" s="8" t="s">
        <v>166</v>
      </c>
      <c r="C119" s="9" t="s">
        <v>69</v>
      </c>
      <c r="D119" s="8" t="s">
        <v>174</v>
      </c>
      <c r="E119" s="9" t="s">
        <v>13</v>
      </c>
      <c r="F119" s="5"/>
      <c r="G119" s="5"/>
      <c r="H119" s="5"/>
      <c r="I119" s="5"/>
      <c r="J119" s="5"/>
      <c r="K119" s="5"/>
      <c r="L119" s="5"/>
      <c r="M119" s="17"/>
      <c r="N119" s="5"/>
      <c r="O119" s="5">
        <v>36</v>
      </c>
      <c r="P119" s="5">
        <f>O119+N119+M119+L119+K119+J119+I119+H119+G119+F119</f>
        <v>36</v>
      </c>
    </row>
    <row r="120" spans="1:16" x14ac:dyDescent="0.25">
      <c r="A120" s="8">
        <v>2317307</v>
      </c>
      <c r="B120" s="8" t="s">
        <v>15</v>
      </c>
      <c r="C120" s="9" t="s">
        <v>69</v>
      </c>
      <c r="D120" s="8" t="s">
        <v>173</v>
      </c>
      <c r="E120" s="9" t="s">
        <v>13</v>
      </c>
      <c r="F120" s="5">
        <v>6</v>
      </c>
      <c r="G120" s="5"/>
      <c r="H120" s="5"/>
      <c r="I120" s="5"/>
      <c r="J120" s="5"/>
      <c r="K120" s="5"/>
      <c r="L120" s="5"/>
      <c r="M120" s="17"/>
      <c r="N120" s="5"/>
      <c r="O120" s="5"/>
      <c r="P120" s="5">
        <f>O120+N120+M120+L120+K120+J120+I120+H120+G120+F120</f>
        <v>6</v>
      </c>
    </row>
    <row r="121" spans="1:16" x14ac:dyDescent="0.25">
      <c r="A121" s="8">
        <v>2320326</v>
      </c>
      <c r="B121" s="8" t="s">
        <v>135</v>
      </c>
      <c r="C121" s="9" t="s">
        <v>133</v>
      </c>
      <c r="D121" s="8" t="s">
        <v>172</v>
      </c>
      <c r="E121" s="9" t="s">
        <v>13</v>
      </c>
      <c r="F121" s="5"/>
      <c r="G121" s="5"/>
      <c r="H121" s="5"/>
      <c r="I121" s="5"/>
      <c r="J121" s="5"/>
      <c r="K121" s="5"/>
      <c r="L121" s="5"/>
      <c r="M121" s="17">
        <v>10</v>
      </c>
      <c r="N121" s="5"/>
      <c r="O121" s="5"/>
      <c r="P121" s="5">
        <f>O121+N121+M121+L121+K121+J121+I121+H121+G121+F121</f>
        <v>10</v>
      </c>
    </row>
    <row r="122" spans="1:16" x14ac:dyDescent="0.25">
      <c r="A122" s="6" t="s">
        <v>169</v>
      </c>
      <c r="B122" s="6"/>
      <c r="C122" s="6"/>
      <c r="D122" s="6"/>
      <c r="E122" s="6"/>
      <c r="F122" s="7">
        <f>SUBTOTAL(9,F3:F121)</f>
        <v>2103</v>
      </c>
      <c r="G122" s="7">
        <f>SUBTOTAL(9,G3:G121)</f>
        <v>2771</v>
      </c>
      <c r="H122" s="7">
        <f>SUBTOTAL(9,H3:H121)</f>
        <v>3407</v>
      </c>
      <c r="I122" s="7">
        <f>SUBTOTAL(9,I3:I121)</f>
        <v>4547</v>
      </c>
      <c r="J122" s="7">
        <f>SUBTOTAL(9,J3:J121)</f>
        <v>564</v>
      </c>
      <c r="K122" s="7">
        <f>SUBTOTAL(9,K3:K121)</f>
        <v>1169</v>
      </c>
      <c r="L122" s="7">
        <f>SUBTOTAL(9,L3:L121)</f>
        <v>1208</v>
      </c>
      <c r="M122" s="16">
        <f>SUBTOTAL(9,M3:M121)</f>
        <v>3383</v>
      </c>
      <c r="N122" s="7">
        <f>SUBTOTAL(9,N3:N121)</f>
        <v>4113</v>
      </c>
      <c r="O122" s="7">
        <f>SUBTOTAL(9,O3:O121)</f>
        <v>2166</v>
      </c>
      <c r="P122" s="7">
        <f>SUBTOTAL(9,P3:P121)</f>
        <v>25431</v>
      </c>
    </row>
  </sheetData>
  <autoFilter ref="A2:P12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D1" workbookViewId="0">
      <selection activeCell="E4" sqref="E4:E1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4" t="s">
        <v>69</v>
      </c>
      <c r="B1" s="4" t="s">
        <v>70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26.25" customHeight="1" x14ac:dyDescent="0.25">
      <c r="A4" s="11">
        <v>1</v>
      </c>
      <c r="B4" s="10" t="s">
        <v>5</v>
      </c>
      <c r="C4" s="10" t="s">
        <v>11</v>
      </c>
      <c r="D4" s="10" t="s">
        <v>12</v>
      </c>
      <c r="E4" s="12" t="s">
        <v>171</v>
      </c>
    </row>
    <row r="5" spans="1:5" s="2" customFormat="1" ht="26.25" customHeight="1" x14ac:dyDescent="0.25">
      <c r="A5" s="11">
        <v>2</v>
      </c>
      <c r="B5" s="10" t="s">
        <v>92</v>
      </c>
      <c r="C5" s="10" t="s">
        <v>93</v>
      </c>
      <c r="D5" s="10" t="s">
        <v>94</v>
      </c>
      <c r="E5" s="13"/>
    </row>
    <row r="6" spans="1:5" s="2" customFormat="1" ht="26.25" customHeight="1" x14ac:dyDescent="0.25">
      <c r="A6" s="11">
        <v>3</v>
      </c>
      <c r="B6" s="10" t="s">
        <v>105</v>
      </c>
      <c r="C6" s="10" t="s">
        <v>106</v>
      </c>
      <c r="D6" s="10" t="s">
        <v>94</v>
      </c>
      <c r="E6" s="13"/>
    </row>
    <row r="7" spans="1:5" s="2" customFormat="1" ht="26.25" customHeight="1" x14ac:dyDescent="0.25">
      <c r="A7" s="11">
        <v>4</v>
      </c>
      <c r="B7" s="10" t="s">
        <v>110</v>
      </c>
      <c r="C7" s="10" t="s">
        <v>111</v>
      </c>
      <c r="D7" s="10" t="s">
        <v>94</v>
      </c>
      <c r="E7" s="13"/>
    </row>
    <row r="8" spans="1:5" s="2" customFormat="1" ht="26.25" customHeight="1" x14ac:dyDescent="0.25">
      <c r="A8" s="11">
        <v>5</v>
      </c>
      <c r="B8" s="10" t="s">
        <v>114</v>
      </c>
      <c r="C8" s="10" t="s">
        <v>115</v>
      </c>
      <c r="D8" s="10" t="s">
        <v>94</v>
      </c>
      <c r="E8" s="13"/>
    </row>
    <row r="9" spans="1:5" s="2" customFormat="1" ht="26.25" customHeight="1" x14ac:dyDescent="0.25">
      <c r="A9" s="11">
        <v>6</v>
      </c>
      <c r="B9" s="10" t="s">
        <v>119</v>
      </c>
      <c r="C9" s="10" t="s">
        <v>120</v>
      </c>
      <c r="D9" s="10" t="s">
        <v>121</v>
      </c>
      <c r="E9" s="13"/>
    </row>
    <row r="10" spans="1:5" s="2" customFormat="1" ht="26.25" customHeight="1" x14ac:dyDescent="0.25">
      <c r="A10" s="11">
        <v>7</v>
      </c>
      <c r="B10" s="10" t="s">
        <v>149</v>
      </c>
      <c r="C10" s="10" t="s">
        <v>150</v>
      </c>
      <c r="D10" s="10" t="s">
        <v>151</v>
      </c>
      <c r="E10" s="13"/>
    </row>
    <row r="11" spans="1:5" s="2" customFormat="1" ht="26.25" customHeight="1" x14ac:dyDescent="0.25">
      <c r="A11" s="11">
        <v>8</v>
      </c>
      <c r="B11" s="10" t="s">
        <v>138</v>
      </c>
      <c r="C11" s="10" t="s">
        <v>139</v>
      </c>
      <c r="D11" s="10" t="s">
        <v>94</v>
      </c>
      <c r="E11" s="13"/>
    </row>
    <row r="12" spans="1:5" s="2" customFormat="1" ht="26.25" customHeight="1" x14ac:dyDescent="0.25">
      <c r="A12" s="11">
        <v>9</v>
      </c>
      <c r="B12" s="10" t="s">
        <v>157</v>
      </c>
      <c r="C12" s="10" t="s">
        <v>158</v>
      </c>
      <c r="D12" s="10" t="s">
        <v>159</v>
      </c>
      <c r="E12" s="13"/>
    </row>
    <row r="13" spans="1:5" s="2" customFormat="1" ht="38.25" x14ac:dyDescent="0.25">
      <c r="A13" s="11">
        <v>10</v>
      </c>
      <c r="B13" s="10" t="s">
        <v>160</v>
      </c>
      <c r="C13" s="10" t="s">
        <v>161</v>
      </c>
      <c r="D13" s="10" t="s">
        <v>94</v>
      </c>
      <c r="E13" s="14"/>
    </row>
  </sheetData>
  <mergeCells count="1">
    <mergeCell ref="E4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new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2015-04-10T12:27:18Z</dcterms:modified>
</cp:coreProperties>
</file>